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51" i="1"/>
  <c r="AL250"/>
  <c r="AL249"/>
  <c r="AL248"/>
  <c r="AL247"/>
  <c r="AL246"/>
  <c r="AL245"/>
  <c r="AL244"/>
  <c r="AL243"/>
  <c r="AL242"/>
  <c r="AL241"/>
  <c r="AL240"/>
  <c r="AL239"/>
  <c r="AL238"/>
  <c r="AL237"/>
  <c r="AL236"/>
  <c r="AL235"/>
  <c r="AL234"/>
  <c r="AL233"/>
  <c r="AL232"/>
  <c r="AL231"/>
  <c r="AL230"/>
  <c r="AL229"/>
  <c r="AL228"/>
  <c r="AL227"/>
  <c r="AL226"/>
  <c r="AL225"/>
  <c r="AL224"/>
  <c r="AL223"/>
  <c r="AL222"/>
  <c r="AL221"/>
  <c r="AL220"/>
  <c r="AL219"/>
  <c r="AL218"/>
  <c r="AL217"/>
  <c r="AL216"/>
  <c r="AL215"/>
  <c r="AL214"/>
  <c r="AL213"/>
  <c r="AL212"/>
  <c r="AL211"/>
  <c r="AL210"/>
  <c r="AL209"/>
  <c r="AL208"/>
  <c r="AL207"/>
  <c r="AL206"/>
  <c r="AL205"/>
  <c r="AL204"/>
  <c r="AL203"/>
  <c r="AL202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<sst xmlns="http://schemas.openxmlformats.org/spreadsheetml/2006/main" count="4209" uniqueCount="419">
  <si>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</si>
  <si>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</si>
  <si>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</si>
  <si>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</si>
  <si>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</si>
  <si>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</si>
  <si>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</si>
  <si>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</si>
  <si>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</si>
  <si>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</si>
  <si>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</si>
  <si>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</si>
  <si>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</si>
  <si>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</si>
  <si>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</si>
  <si>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</si>
  <si>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</si>
  <si>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</si>
  <si>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</si>
  <si>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</si>
  <si>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</si>
  <si>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</si>
  <si>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</si>
  <si>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</si>
  <si>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</si>
  <si>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</si>
  <si>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</si>
  <si>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</si>
  <si>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</si>
  <si>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</si>
  <si>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</si>
  <si>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</si>
  <si>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</si>
  <si>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</si>
  <si>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</si>
  <si>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</si>
  <si>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PO stookinstallatie 1j</t>
  </si>
  <si>
    <t>-Z-044- Bedrijfszekerheid</t>
  </si>
  <si>
    <t>jaar</t>
  </si>
  <si>
    <t>verklaring</t>
  </si>
  <si>
    <t>onderhoud</t>
  </si>
  <si>
    <t>32H02</t>
  </si>
  <si>
    <t>MC HARSKAMP</t>
  </si>
  <si>
    <t>403</t>
  </si>
  <si>
    <t>Kantoorgebouw</t>
  </si>
  <si>
    <t>K1</t>
  </si>
  <si>
    <t>22</t>
  </si>
  <si>
    <t>CLAS</t>
  </si>
  <si>
    <t>DVD SBN</t>
  </si>
  <si>
    <t>408</t>
  </si>
  <si>
    <t>Kantinegebouw</t>
  </si>
  <si>
    <t>0</t>
  </si>
  <si>
    <t>7</t>
  </si>
  <si>
    <t>32H04</t>
  </si>
  <si>
    <t>MC DE DRIESPRONG</t>
  </si>
  <si>
    <t>D</t>
  </si>
  <si>
    <t>Klimaatkamer</t>
  </si>
  <si>
    <t>5</t>
  </si>
  <si>
    <t>N</t>
  </si>
  <si>
    <t>Werkplaats</t>
  </si>
  <si>
    <t>4</t>
  </si>
  <si>
    <t>O</t>
  </si>
  <si>
    <t>11</t>
  </si>
  <si>
    <t>W</t>
  </si>
  <si>
    <t>Wacht / Bureel / Kantine</t>
  </si>
  <si>
    <t>25</t>
  </si>
  <si>
    <t>32H05</t>
  </si>
  <si>
    <t>OT EDERHEIDE</t>
  </si>
  <si>
    <t>F10</t>
  </si>
  <si>
    <t>Woning</t>
  </si>
  <si>
    <t>2</t>
  </si>
  <si>
    <t>14</t>
  </si>
  <si>
    <t>33A03</t>
  </si>
  <si>
    <t>INFANTERIE SCHIETKAMP</t>
  </si>
  <si>
    <t>270</t>
  </si>
  <si>
    <t>Magazijn algemeen</t>
  </si>
  <si>
    <t>OD266</t>
  </si>
  <si>
    <t>Baangebouw</t>
  </si>
  <si>
    <t>3</t>
  </si>
  <si>
    <t>9</t>
  </si>
  <si>
    <t>33B03</t>
  </si>
  <si>
    <t>WP 'T LOO APELDOORN</t>
  </si>
  <si>
    <t>1</t>
  </si>
  <si>
    <t>Wachtgebouw</t>
  </si>
  <si>
    <t>8</t>
  </si>
  <si>
    <t>KMAR</t>
  </si>
  <si>
    <t>33B05</t>
  </si>
  <si>
    <t>BRIGADE VELUWE</t>
  </si>
  <si>
    <t>Garage</t>
  </si>
  <si>
    <t>33B12</t>
  </si>
  <si>
    <t>STAF OCKMAR KALVERSTRAAT</t>
  </si>
  <si>
    <t>01</t>
  </si>
  <si>
    <t>CDC</t>
  </si>
  <si>
    <t>33B18</t>
  </si>
  <si>
    <t>KONING WILLEM III KAZERNE</t>
  </si>
  <si>
    <t>101A</t>
  </si>
  <si>
    <t>Prefab 36-Units</t>
  </si>
  <si>
    <t>101B</t>
  </si>
  <si>
    <t>Prefab 16-Units</t>
  </si>
  <si>
    <t>7A</t>
  </si>
  <si>
    <t>101C</t>
  </si>
  <si>
    <t>104</t>
  </si>
  <si>
    <t>Telefooncentrale</t>
  </si>
  <si>
    <t>1B</t>
  </si>
  <si>
    <t>107</t>
  </si>
  <si>
    <t>Bureelgebouw</t>
  </si>
  <si>
    <t>404</t>
  </si>
  <si>
    <t>121</t>
  </si>
  <si>
    <t>Legeringsgebouw</t>
  </si>
  <si>
    <t>333</t>
  </si>
  <si>
    <t>122</t>
  </si>
  <si>
    <t>Legering Off/Oo</t>
  </si>
  <si>
    <t>302</t>
  </si>
  <si>
    <t>15</t>
  </si>
  <si>
    <t>02</t>
  </si>
  <si>
    <t>16</t>
  </si>
  <si>
    <t>30</t>
  </si>
  <si>
    <t>21</t>
  </si>
  <si>
    <t>207</t>
  </si>
  <si>
    <t>203</t>
  </si>
  <si>
    <t>23</t>
  </si>
  <si>
    <t>24</t>
  </si>
  <si>
    <t>26</t>
  </si>
  <si>
    <t>Lesgebouw</t>
  </si>
  <si>
    <t>210</t>
  </si>
  <si>
    <t>29</t>
  </si>
  <si>
    <t>Ketelhuis/Trafo</t>
  </si>
  <si>
    <t>50</t>
  </si>
  <si>
    <t>Sport-/Les-/Bureelgebouw</t>
  </si>
  <si>
    <t>80</t>
  </si>
  <si>
    <t>Magazijn Opslag</t>
  </si>
  <si>
    <t>95</t>
  </si>
  <si>
    <t>Simulatorgebouw</t>
  </si>
  <si>
    <t>97</t>
  </si>
  <si>
    <t>502</t>
  </si>
  <si>
    <t>99</t>
  </si>
  <si>
    <t>211</t>
  </si>
  <si>
    <t>33C01</t>
  </si>
  <si>
    <t>MLT DEELEN</t>
  </si>
  <si>
    <t>Verenigingsgebouw Post-actieven</t>
  </si>
  <si>
    <t>6</t>
  </si>
  <si>
    <t>CLSK</t>
  </si>
  <si>
    <t>108</t>
  </si>
  <si>
    <t>Opslag Sport</t>
  </si>
  <si>
    <t>1.07</t>
  </si>
  <si>
    <t>109</t>
  </si>
  <si>
    <t>Werkplaats Zweefvliegclub</t>
  </si>
  <si>
    <t>110</t>
  </si>
  <si>
    <t>2.02</t>
  </si>
  <si>
    <t>111</t>
  </si>
  <si>
    <t>Werkplaats / Verbindingscentrale</t>
  </si>
  <si>
    <t>113</t>
  </si>
  <si>
    <t>Opslag</t>
  </si>
  <si>
    <t>114</t>
  </si>
  <si>
    <t>Ketelhuis</t>
  </si>
  <si>
    <t>118</t>
  </si>
  <si>
    <t>Kantoor</t>
  </si>
  <si>
    <t>Bureau-Magazijn</t>
  </si>
  <si>
    <t>12</t>
  </si>
  <si>
    <t>20</t>
  </si>
  <si>
    <t>Operations</t>
  </si>
  <si>
    <t>36</t>
  </si>
  <si>
    <t>Werkplaats / Opslag</t>
  </si>
  <si>
    <t>10</t>
  </si>
  <si>
    <t>Brandweerkazerne</t>
  </si>
  <si>
    <t>II-A</t>
  </si>
  <si>
    <t>Hangar T2</t>
  </si>
  <si>
    <t>1.11</t>
  </si>
  <si>
    <t>III-A</t>
  </si>
  <si>
    <t>Hangar</t>
  </si>
  <si>
    <t>M1</t>
  </si>
  <si>
    <t>Magazijn / Kantoor CIS</t>
  </si>
  <si>
    <t>33C08</t>
  </si>
  <si>
    <t>MMC HOENDERLOO II</t>
  </si>
  <si>
    <t>101</t>
  </si>
  <si>
    <t>Bureelgebouw / Embalage</t>
  </si>
  <si>
    <t>33C10</t>
  </si>
  <si>
    <t>LEGERPLAATS HARSKAMP (GWK)</t>
  </si>
  <si>
    <t>Museumwinkel</t>
  </si>
  <si>
    <t>106</t>
  </si>
  <si>
    <t>204</t>
  </si>
  <si>
    <t>Kantoor- en lesgebouw</t>
  </si>
  <si>
    <t>202</t>
  </si>
  <si>
    <t>Bureel/Legeringsgebouw</t>
  </si>
  <si>
    <t>112</t>
  </si>
  <si>
    <t>Legeringgebouw</t>
  </si>
  <si>
    <t>115</t>
  </si>
  <si>
    <t>116</t>
  </si>
  <si>
    <t>117</t>
  </si>
  <si>
    <t>119</t>
  </si>
  <si>
    <t>120</t>
  </si>
  <si>
    <t>Museum Infanterie</t>
  </si>
  <si>
    <t>125</t>
  </si>
  <si>
    <t>Museum Natres</t>
  </si>
  <si>
    <t>126</t>
  </si>
  <si>
    <t>Kantine</t>
  </si>
  <si>
    <t>09</t>
  </si>
  <si>
    <t>128</t>
  </si>
  <si>
    <t>SIM KKW / Ketelhuis</t>
  </si>
  <si>
    <t>129</t>
  </si>
  <si>
    <t>Museum ISK</t>
  </si>
  <si>
    <t>130</t>
  </si>
  <si>
    <t>Bioscoop</t>
  </si>
  <si>
    <t>131</t>
  </si>
  <si>
    <t>1D</t>
  </si>
  <si>
    <t>135</t>
  </si>
  <si>
    <t>Sportzaal</t>
  </si>
  <si>
    <t>17</t>
  </si>
  <si>
    <t>138</t>
  </si>
  <si>
    <t>Museum</t>
  </si>
  <si>
    <t>139</t>
  </si>
  <si>
    <t>142</t>
  </si>
  <si>
    <t>Magazijn</t>
  </si>
  <si>
    <t>144</t>
  </si>
  <si>
    <t>Kantoorgebouw / Telefooncentrale</t>
  </si>
  <si>
    <t>155</t>
  </si>
  <si>
    <t>Werkplaats DVA / Opslag Museum</t>
  </si>
  <si>
    <t>160</t>
  </si>
  <si>
    <t>Maatschapp. Dienst Defensie</t>
  </si>
  <si>
    <t>175</t>
  </si>
  <si>
    <t>180</t>
  </si>
  <si>
    <t>Boordwapenschool</t>
  </si>
  <si>
    <t>22B</t>
  </si>
  <si>
    <t>185</t>
  </si>
  <si>
    <t>Onderhoudsgebouw / Werkplaats</t>
  </si>
  <si>
    <t>186</t>
  </si>
  <si>
    <t>Gezondheidscentrum</t>
  </si>
  <si>
    <t>35</t>
  </si>
  <si>
    <t>187</t>
  </si>
  <si>
    <t>Legering OON / OFF</t>
  </si>
  <si>
    <t>3.01</t>
  </si>
  <si>
    <t>188</t>
  </si>
  <si>
    <t>3.1</t>
  </si>
  <si>
    <t>200</t>
  </si>
  <si>
    <t>Centrale Wapenkamer</t>
  </si>
  <si>
    <t>54</t>
  </si>
  <si>
    <t>205</t>
  </si>
  <si>
    <t>Installatiegebouw</t>
  </si>
  <si>
    <t>Portiersloge</t>
  </si>
  <si>
    <t>3A</t>
  </si>
  <si>
    <t>218</t>
  </si>
  <si>
    <t>SIMKKW</t>
  </si>
  <si>
    <t>33C13</t>
  </si>
  <si>
    <t>POST HARSKAMP</t>
  </si>
  <si>
    <t>Post Harskamp</t>
  </si>
  <si>
    <t>34</t>
  </si>
  <si>
    <t>33D06</t>
  </si>
  <si>
    <t>OUD-NIEUW VRIJLAND</t>
  </si>
  <si>
    <t>K101</t>
  </si>
  <si>
    <t>Kapel</t>
  </si>
  <si>
    <t>K102</t>
  </si>
  <si>
    <t>07</t>
  </si>
  <si>
    <t>105A</t>
  </si>
  <si>
    <t>33D08</t>
  </si>
  <si>
    <t>OT ARNHEMSE HEIDE</t>
  </si>
  <si>
    <t>Onderkomen/Werkplaats</t>
  </si>
  <si>
    <t>33F05</t>
  </si>
  <si>
    <t>DETMERSKAZERNE</t>
  </si>
  <si>
    <t>Keuken/Eetzaal/Kantinegebouw</t>
  </si>
  <si>
    <t>57</t>
  </si>
  <si>
    <t>40A03</t>
  </si>
  <si>
    <t>COMPLEX KLEIN HEIDEKAMP</t>
  </si>
  <si>
    <t>103</t>
  </si>
  <si>
    <t>13</t>
  </si>
  <si>
    <t>18</t>
  </si>
  <si>
    <t>Legering</t>
  </si>
  <si>
    <t>19</t>
  </si>
  <si>
    <t>20A</t>
  </si>
  <si>
    <t>Woonhuis</t>
  </si>
  <si>
    <t>20B</t>
  </si>
  <si>
    <t>Garage Kmar Pawpel</t>
  </si>
  <si>
    <t>27</t>
  </si>
  <si>
    <t>28</t>
  </si>
  <si>
    <t>40</t>
  </si>
  <si>
    <t>40A06</t>
  </si>
  <si>
    <t>ORANJEKAZERNE</t>
  </si>
  <si>
    <t>100</t>
  </si>
  <si>
    <t>OFF / OON Legering</t>
  </si>
  <si>
    <t>305</t>
  </si>
  <si>
    <t>47</t>
  </si>
  <si>
    <t>Sportgebouw</t>
  </si>
  <si>
    <t>49A</t>
  </si>
  <si>
    <t>56</t>
  </si>
  <si>
    <t>103A</t>
  </si>
  <si>
    <t>62</t>
  </si>
  <si>
    <t>63</t>
  </si>
  <si>
    <t>74</t>
  </si>
  <si>
    <t>AA1</t>
  </si>
  <si>
    <t>5A</t>
  </si>
  <si>
    <t>9A</t>
  </si>
  <si>
    <t>AA2</t>
  </si>
  <si>
    <t>1A</t>
  </si>
  <si>
    <t>AA3</t>
  </si>
  <si>
    <t>8A</t>
  </si>
  <si>
    <t>40B12</t>
  </si>
  <si>
    <t>MC DUIVELSBERG</t>
  </si>
  <si>
    <t>Bureel / Sanitairgebouw</t>
  </si>
  <si>
    <t>22F</t>
  </si>
  <si>
    <t>C</t>
  </si>
  <si>
    <t>L1</t>
  </si>
  <si>
    <t>L11</t>
  </si>
  <si>
    <t>L5</t>
  </si>
  <si>
    <t>L8</t>
  </si>
  <si>
    <t>WO1</t>
  </si>
  <si>
    <t>WO2</t>
  </si>
  <si>
    <t>40B14</t>
  </si>
  <si>
    <t>KTOMM BRONBEEK</t>
  </si>
  <si>
    <t>A</t>
  </si>
  <si>
    <t>B</t>
  </si>
  <si>
    <t>Commandanten woning</t>
  </si>
  <si>
    <t>260</t>
  </si>
  <si>
    <t>261</t>
  </si>
  <si>
    <t>Hoofdgebouw</t>
  </si>
  <si>
    <t>2.17</t>
  </si>
  <si>
    <t>Kumpulan Re³nie/Congrescentrum</t>
  </si>
  <si>
    <t>G</t>
  </si>
  <si>
    <t>Garage / Magazijn / Ketelhuis</t>
  </si>
  <si>
    <t>H</t>
  </si>
  <si>
    <t>Schilderswerkplaats</t>
  </si>
  <si>
    <t>R</t>
  </si>
  <si>
    <t>Archievendepot</t>
  </si>
  <si>
    <t>T</t>
  </si>
  <si>
    <t>Kweekkas</t>
  </si>
  <si>
    <t>40B18</t>
  </si>
  <si>
    <t>COMPLEX GROOT HEIDEKAMP</t>
  </si>
  <si>
    <t>Bad-Ketelhuis</t>
  </si>
  <si>
    <t>Garage/Bureel</t>
  </si>
  <si>
    <t>46</t>
  </si>
  <si>
    <t>Bureel / Opslag</t>
  </si>
  <si>
    <t>B1.01</t>
  </si>
  <si>
    <t>49</t>
  </si>
  <si>
    <t>2.01</t>
  </si>
  <si>
    <t>75</t>
  </si>
  <si>
    <t>81C</t>
  </si>
  <si>
    <t>85</t>
  </si>
  <si>
    <t>Les- en kantoorgebouw</t>
  </si>
  <si>
    <t>96</t>
  </si>
  <si>
    <t>98</t>
  </si>
  <si>
    <t>40B22</t>
  </si>
  <si>
    <t>BICKL ARNHEM</t>
  </si>
  <si>
    <t>2A</t>
  </si>
  <si>
    <t>40B23</t>
  </si>
  <si>
    <t>DVD DIENSTKRING SCHAARSBERGEN</t>
  </si>
  <si>
    <t>91</t>
  </si>
  <si>
    <t>201</t>
  </si>
  <si>
    <t>40E03</t>
  </si>
  <si>
    <t>BRIGADE OOSTGRENS-MIDDEN</t>
  </si>
  <si>
    <t>Brigadegebouw</t>
  </si>
  <si>
    <t>46A05</t>
  </si>
  <si>
    <t>SCHIETBAAN HEUMENSOORD</t>
  </si>
  <si>
    <t>Kantine / Lesgebouw</t>
  </si>
  <si>
    <t>1.15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</si>
  <si>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</si>
  <si>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</si>
  <si>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</si>
  <si>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</si>
  <si>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</si>
  <si>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</si>
  <si>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</si>
  <si>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</si>
  <si>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</si>
  <si>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</si>
  <si>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</si>
  <si>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</si>
  <si>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Hoogbuurloseweg 6</t>
  </si>
  <si>
    <t>6732ES</t>
  </si>
  <si>
    <t>Harskamp</t>
  </si>
  <si>
    <t>NL</t>
  </si>
  <si>
    <t>Hessenweg 2</t>
  </si>
  <si>
    <t>6718TD</t>
  </si>
  <si>
    <t>Ede GLD</t>
  </si>
  <si>
    <t>Otterloseweg 5</t>
  </si>
  <si>
    <t>6732BR</t>
  </si>
  <si>
    <t>Tuinmanslaan 22E</t>
  </si>
  <si>
    <t>7315HJ</t>
  </si>
  <si>
    <t>Apeldoorn</t>
  </si>
  <si>
    <t>Loseweg 140</t>
  </si>
  <si>
    <t>7315HA</t>
  </si>
  <si>
    <t>Kalverstraat 4</t>
  </si>
  <si>
    <t>7311SJ</t>
  </si>
  <si>
    <t>Frankenlaan 70</t>
  </si>
  <si>
    <t>7312TG</t>
  </si>
  <si>
    <t>Koningsweg 30F</t>
  </si>
  <si>
    <t>6816TG</t>
  </si>
  <si>
    <t>Arnhem</t>
  </si>
  <si>
    <t>Otterloseweg 8</t>
  </si>
  <si>
    <t>6732BS</t>
  </si>
  <si>
    <t>Koningsweg 31</t>
  </si>
  <si>
    <t>Hoenderloseweg 10</t>
  </si>
  <si>
    <t>6816SW</t>
  </si>
  <si>
    <t>Kazerneplein 6</t>
  </si>
  <si>
    <t>7211BM</t>
  </si>
  <si>
    <t>Eefde</t>
  </si>
  <si>
    <t>Clement Van Maasdijklaan 1</t>
  </si>
  <si>
    <t>6816TW</t>
  </si>
  <si>
    <t>Clement Van Maasdijklaan 5</t>
  </si>
  <si>
    <t>Velperweg 147</t>
  </si>
  <si>
    <t>6824MB</t>
  </si>
  <si>
    <t>Looierstraat 8</t>
  </si>
  <si>
    <t>6811AW</t>
  </si>
  <si>
    <t>Clement van Maasdijklaan 4</t>
  </si>
  <si>
    <t>6816TV</t>
  </si>
  <si>
    <t>Reisenakker 4</t>
  </si>
  <si>
    <t>6903ZJ</t>
  </si>
  <si>
    <t>Zevenaar</t>
  </si>
  <si>
    <t>Scheidingsweg 97</t>
  </si>
  <si>
    <t>6581KN</t>
  </si>
  <si>
    <t>Malden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</si>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</sst>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408</v>
      </c>
      <c r="B1" s="2"/>
    </row>
    <row r="3" spans="1:2">
      <c r="A3" t="s">
        <v>409</v>
      </c>
    </row>
    <row r="4" spans="1:2">
      <c r="A4" t="s">
        <v>410</v>
      </c>
      <c r="B4">
        <v>2014</v>
      </c>
    </row>
    <row r="5" spans="1:2">
      <c r="A5" t="s">
        <v>18</v>
      </c>
    </row>
    <row r="6" spans="1:2">
      <c r="A6" t="s">
        <v>411</v>
      </c>
    </row>
    <row r="7" spans="1:2">
      <c r="A7" t="s">
        <v>12</v>
      </c>
      <c r="B7" t="s">
        <v>415</v>
      </c>
    </row>
    <row r="8" spans="1:2">
      <c r="A8" t="s">
        <v>412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413</v>
      </c>
    </row>
    <row r="11" spans="1:2">
      <c r="A11" t="s">
        <v>414</v>
      </c>
      <c r="B11" t="s">
        <v>416</v>
      </c>
    </row>
    <row r="13" spans="1:2">
      <c r="A13" t="s">
        <v>417</v>
      </c>
    </row>
    <row r="14" spans="1:2">
      <c r="A14" t="s">
        <v>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1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3.42578125" bestFit="1" customWidth="1"/>
    <col min="15" max="15" width="10.85546875" bestFit="1" customWidth="1"/>
    <col min="16" max="16" width="32.855468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357</v>
      </c>
      <c r="AK1" s="4" t="s">
        <v>358</v>
      </c>
      <c r="AL1" s="3" t="s">
        <v>359</v>
      </c>
      <c r="AP1" t="s">
        <v>352</v>
      </c>
    </row>
    <row r="2" spans="1:42">
      <c r="A2">
        <v>800001167</v>
      </c>
      <c r="B2">
        <v>1</v>
      </c>
      <c r="C2" t="s">
        <v>35</v>
      </c>
      <c r="D2">
        <v>66014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356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353</v>
      </c>
    </row>
    <row r="3" spans="1:42">
      <c r="A3">
        <v>900083048</v>
      </c>
      <c r="B3">
        <v>1</v>
      </c>
      <c r="C3" t="s">
        <v>35</v>
      </c>
      <c r="D3">
        <v>66015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51</v>
      </c>
      <c r="R3" t="s">
        <v>52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356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354</v>
      </c>
    </row>
    <row r="4" spans="1:42">
      <c r="A4">
        <v>900085787</v>
      </c>
      <c r="B4">
        <v>1</v>
      </c>
      <c r="C4" t="s">
        <v>35</v>
      </c>
      <c r="D4">
        <v>66016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53</v>
      </c>
      <c r="N4" t="s">
        <v>54</v>
      </c>
      <c r="O4" t="s">
        <v>55</v>
      </c>
      <c r="P4" t="s">
        <v>56</v>
      </c>
      <c r="Q4" t="s">
        <v>51</v>
      </c>
      <c r="R4" t="s">
        <v>57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356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355</v>
      </c>
    </row>
    <row r="5" spans="1:42">
      <c r="A5">
        <v>800001254</v>
      </c>
      <c r="B5">
        <v>1</v>
      </c>
      <c r="C5" t="s">
        <v>35</v>
      </c>
      <c r="D5">
        <v>66017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53</v>
      </c>
      <c r="N5" t="s">
        <v>54</v>
      </c>
      <c r="O5" t="s">
        <v>58</v>
      </c>
      <c r="P5" t="s">
        <v>59</v>
      </c>
      <c r="Q5" t="s">
        <v>51</v>
      </c>
      <c r="R5" t="s">
        <v>60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356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356</v>
      </c>
    </row>
    <row r="6" spans="1:42">
      <c r="A6">
        <v>800001255</v>
      </c>
      <c r="B6">
        <v>1</v>
      </c>
      <c r="C6" t="s">
        <v>35</v>
      </c>
      <c r="D6">
        <v>66018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53</v>
      </c>
      <c r="N6" t="s">
        <v>54</v>
      </c>
      <c r="O6" t="s">
        <v>61</v>
      </c>
      <c r="P6" t="s">
        <v>59</v>
      </c>
      <c r="Q6" t="s">
        <v>51</v>
      </c>
      <c r="R6" t="s">
        <v>62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356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800001256</v>
      </c>
      <c r="B7">
        <v>1</v>
      </c>
      <c r="C7" t="s">
        <v>35</v>
      </c>
      <c r="D7">
        <v>66019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53</v>
      </c>
      <c r="N7" t="s">
        <v>54</v>
      </c>
      <c r="O7" t="s">
        <v>61</v>
      </c>
      <c r="P7" t="s">
        <v>59</v>
      </c>
      <c r="Q7" t="s">
        <v>51</v>
      </c>
      <c r="R7" t="s">
        <v>62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356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800001259</v>
      </c>
      <c r="B8">
        <v>1</v>
      </c>
      <c r="C8" t="s">
        <v>35</v>
      </c>
      <c r="D8">
        <v>66020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53</v>
      </c>
      <c r="N8" t="s">
        <v>54</v>
      </c>
      <c r="O8" t="s">
        <v>63</v>
      </c>
      <c r="P8" t="s">
        <v>64</v>
      </c>
      <c r="Q8" t="s">
        <v>45</v>
      </c>
      <c r="R8" t="s">
        <v>65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356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900101085</v>
      </c>
      <c r="B9">
        <v>1</v>
      </c>
      <c r="C9" t="s">
        <v>35</v>
      </c>
      <c r="D9">
        <v>66021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66</v>
      </c>
      <c r="N9" t="s">
        <v>67</v>
      </c>
      <c r="O9" t="s">
        <v>68</v>
      </c>
      <c r="P9" t="s">
        <v>69</v>
      </c>
      <c r="Q9" t="s">
        <v>70</v>
      </c>
      <c r="R9" t="s">
        <v>71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356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800001268</v>
      </c>
      <c r="B10">
        <v>1</v>
      </c>
      <c r="C10" t="s">
        <v>35</v>
      </c>
      <c r="D10">
        <v>66058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72</v>
      </c>
      <c r="N10" t="s">
        <v>73</v>
      </c>
      <c r="O10" t="s">
        <v>74</v>
      </c>
      <c r="P10" t="s">
        <v>75</v>
      </c>
      <c r="Q10" t="s">
        <v>51</v>
      </c>
      <c r="R10" t="s">
        <v>60</v>
      </c>
      <c r="S10" t="s">
        <v>47</v>
      </c>
      <c r="T10" t="s">
        <v>47</v>
      </c>
      <c r="U10" t="s">
        <v>48</v>
      </c>
      <c r="V10">
        <v>19</v>
      </c>
      <c r="X10" s="5"/>
      <c r="Z10" s="5"/>
      <c r="AB10" s="5"/>
      <c r="AD10" s="5"/>
      <c r="AF10" s="5"/>
      <c r="AH10" s="5"/>
      <c r="AJ10" s="7" t="s">
        <v>356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900099266</v>
      </c>
      <c r="B11">
        <v>1</v>
      </c>
      <c r="C11" t="s">
        <v>35</v>
      </c>
      <c r="D11">
        <v>66059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72</v>
      </c>
      <c r="N11" t="s">
        <v>73</v>
      </c>
      <c r="O11" t="s">
        <v>76</v>
      </c>
      <c r="P11" t="s">
        <v>77</v>
      </c>
      <c r="Q11" t="s">
        <v>51</v>
      </c>
      <c r="R11" t="s">
        <v>78</v>
      </c>
      <c r="S11" t="s">
        <v>47</v>
      </c>
      <c r="T11" t="s">
        <v>47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356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800001276</v>
      </c>
      <c r="B12">
        <v>1</v>
      </c>
      <c r="C12" t="s">
        <v>35</v>
      </c>
      <c r="D12">
        <v>66060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72</v>
      </c>
      <c r="N12" t="s">
        <v>73</v>
      </c>
      <c r="O12" t="s">
        <v>76</v>
      </c>
      <c r="P12" t="s">
        <v>77</v>
      </c>
      <c r="Q12" t="s">
        <v>51</v>
      </c>
      <c r="R12" t="s">
        <v>79</v>
      </c>
      <c r="S12" t="s">
        <v>47</v>
      </c>
      <c r="T12" t="s">
        <v>47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356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800001277</v>
      </c>
      <c r="B13">
        <v>1</v>
      </c>
      <c r="C13" t="s">
        <v>35</v>
      </c>
      <c r="D13">
        <v>66061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80</v>
      </c>
      <c r="N13" t="s">
        <v>81</v>
      </c>
      <c r="O13" t="s">
        <v>82</v>
      </c>
      <c r="P13" t="s">
        <v>83</v>
      </c>
      <c r="Q13" t="s">
        <v>51</v>
      </c>
      <c r="R13" t="s">
        <v>84</v>
      </c>
      <c r="S13" t="s">
        <v>85</v>
      </c>
      <c r="T13" t="s">
        <v>85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356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900029369</v>
      </c>
      <c r="B14">
        <v>1</v>
      </c>
      <c r="C14" t="s">
        <v>35</v>
      </c>
      <c r="D14">
        <v>66062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86</v>
      </c>
      <c r="N14" t="s">
        <v>87</v>
      </c>
      <c r="O14" t="s">
        <v>57</v>
      </c>
      <c r="P14" t="s">
        <v>88</v>
      </c>
      <c r="Q14" t="s">
        <v>51</v>
      </c>
      <c r="R14" t="s">
        <v>84</v>
      </c>
      <c r="S14" t="s">
        <v>85</v>
      </c>
      <c r="T14" t="s">
        <v>85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356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900029370</v>
      </c>
      <c r="B15">
        <v>1</v>
      </c>
      <c r="C15" t="s">
        <v>35</v>
      </c>
      <c r="D15">
        <v>66063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86</v>
      </c>
      <c r="N15" t="s">
        <v>87</v>
      </c>
      <c r="O15" t="s">
        <v>57</v>
      </c>
      <c r="P15" t="s">
        <v>88</v>
      </c>
      <c r="Q15" t="s">
        <v>51</v>
      </c>
      <c r="R15" t="s">
        <v>84</v>
      </c>
      <c r="S15" t="s">
        <v>85</v>
      </c>
      <c r="T15" t="s">
        <v>85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356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800001283</v>
      </c>
      <c r="B16">
        <v>1</v>
      </c>
      <c r="C16" t="s">
        <v>35</v>
      </c>
      <c r="D16">
        <v>66065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89</v>
      </c>
      <c r="N16" t="s">
        <v>90</v>
      </c>
      <c r="O16" t="s">
        <v>91</v>
      </c>
      <c r="P16" t="s">
        <v>44</v>
      </c>
      <c r="Q16" t="s">
        <v>60</v>
      </c>
      <c r="R16" t="s">
        <v>43</v>
      </c>
      <c r="S16" t="s">
        <v>92</v>
      </c>
      <c r="T16" t="s">
        <v>92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356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800001282</v>
      </c>
      <c r="B17">
        <v>1</v>
      </c>
      <c r="C17" t="s">
        <v>35</v>
      </c>
      <c r="D17">
        <v>66064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89</v>
      </c>
      <c r="N17" t="s">
        <v>90</v>
      </c>
      <c r="O17" t="s">
        <v>91</v>
      </c>
      <c r="P17" t="s">
        <v>44</v>
      </c>
      <c r="Q17" t="s">
        <v>60</v>
      </c>
      <c r="R17" t="s">
        <v>43</v>
      </c>
      <c r="S17" t="s">
        <v>92</v>
      </c>
      <c r="T17" t="s">
        <v>92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356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900106969</v>
      </c>
      <c r="B18">
        <v>1</v>
      </c>
      <c r="C18" t="s">
        <v>35</v>
      </c>
      <c r="D18">
        <v>66067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93</v>
      </c>
      <c r="N18" t="s">
        <v>94</v>
      </c>
      <c r="O18" t="s">
        <v>95</v>
      </c>
      <c r="P18" t="s">
        <v>96</v>
      </c>
      <c r="Q18" t="s">
        <v>51</v>
      </c>
      <c r="R18" t="s">
        <v>70</v>
      </c>
      <c r="S18" t="s">
        <v>85</v>
      </c>
      <c r="T18" t="s">
        <v>85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356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800001285</v>
      </c>
      <c r="B19">
        <v>1</v>
      </c>
      <c r="C19" t="s">
        <v>35</v>
      </c>
      <c r="D19">
        <v>66066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93</v>
      </c>
      <c r="N19" t="s">
        <v>94</v>
      </c>
      <c r="O19" t="s">
        <v>95</v>
      </c>
      <c r="P19" t="s">
        <v>96</v>
      </c>
      <c r="Q19" t="s">
        <v>51</v>
      </c>
      <c r="R19" t="s">
        <v>70</v>
      </c>
      <c r="S19" t="s">
        <v>85</v>
      </c>
      <c r="T19" t="s">
        <v>85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356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800001287</v>
      </c>
      <c r="B20">
        <v>1</v>
      </c>
      <c r="C20" t="s">
        <v>35</v>
      </c>
      <c r="D20">
        <v>66068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93</v>
      </c>
      <c r="N20" t="s">
        <v>94</v>
      </c>
      <c r="O20" t="s">
        <v>97</v>
      </c>
      <c r="P20" t="s">
        <v>98</v>
      </c>
      <c r="Q20" t="s">
        <v>51</v>
      </c>
      <c r="R20" t="s">
        <v>99</v>
      </c>
      <c r="S20" t="s">
        <v>85</v>
      </c>
      <c r="T20" t="s">
        <v>85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356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800001288</v>
      </c>
      <c r="B21">
        <v>1</v>
      </c>
      <c r="C21" t="s">
        <v>35</v>
      </c>
      <c r="D21">
        <v>66069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93</v>
      </c>
      <c r="N21" t="s">
        <v>94</v>
      </c>
      <c r="O21" t="s">
        <v>100</v>
      </c>
      <c r="P21" t="s">
        <v>98</v>
      </c>
      <c r="Q21" t="s">
        <v>51</v>
      </c>
      <c r="R21" t="s">
        <v>79</v>
      </c>
      <c r="S21" t="s">
        <v>85</v>
      </c>
      <c r="T21" t="s">
        <v>85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356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800001289</v>
      </c>
      <c r="B22">
        <v>1</v>
      </c>
      <c r="C22" t="s">
        <v>35</v>
      </c>
      <c r="D22">
        <v>66070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93</v>
      </c>
      <c r="N22" t="s">
        <v>94</v>
      </c>
      <c r="O22" t="s">
        <v>101</v>
      </c>
      <c r="P22" t="s">
        <v>102</v>
      </c>
      <c r="Q22" t="s">
        <v>51</v>
      </c>
      <c r="R22" t="s">
        <v>103</v>
      </c>
      <c r="S22" t="s">
        <v>85</v>
      </c>
      <c r="T22" t="s">
        <v>85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356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800001290</v>
      </c>
      <c r="B23">
        <v>1</v>
      </c>
      <c r="C23" t="s">
        <v>35</v>
      </c>
      <c r="D23">
        <v>66071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93</v>
      </c>
      <c r="N23" t="s">
        <v>94</v>
      </c>
      <c r="O23" t="s">
        <v>104</v>
      </c>
      <c r="P23" t="s">
        <v>105</v>
      </c>
      <c r="Q23" t="s">
        <v>60</v>
      </c>
      <c r="R23" t="s">
        <v>106</v>
      </c>
      <c r="S23" t="s">
        <v>85</v>
      </c>
      <c r="T23" t="s">
        <v>85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356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800001291</v>
      </c>
      <c r="B24">
        <v>1</v>
      </c>
      <c r="C24" t="s">
        <v>35</v>
      </c>
      <c r="D24">
        <v>66072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93</v>
      </c>
      <c r="N24" t="s">
        <v>94</v>
      </c>
      <c r="O24" t="s">
        <v>104</v>
      </c>
      <c r="P24" t="s">
        <v>105</v>
      </c>
      <c r="Q24" t="s">
        <v>60</v>
      </c>
      <c r="R24" t="s">
        <v>106</v>
      </c>
      <c r="S24" t="s">
        <v>85</v>
      </c>
      <c r="T24" t="s">
        <v>85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356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800001292</v>
      </c>
      <c r="B25">
        <v>1</v>
      </c>
      <c r="C25" t="s">
        <v>35</v>
      </c>
      <c r="D25">
        <v>66073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93</v>
      </c>
      <c r="N25" t="s">
        <v>94</v>
      </c>
      <c r="O25" t="s">
        <v>107</v>
      </c>
      <c r="P25" t="s">
        <v>108</v>
      </c>
      <c r="Q25" t="s">
        <v>78</v>
      </c>
      <c r="R25" t="s">
        <v>109</v>
      </c>
      <c r="S25" t="s">
        <v>85</v>
      </c>
      <c r="T25" t="s">
        <v>85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356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800001293</v>
      </c>
      <c r="B26">
        <v>1</v>
      </c>
      <c r="C26" t="s">
        <v>35</v>
      </c>
      <c r="D26">
        <v>66074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93</v>
      </c>
      <c r="N26" t="s">
        <v>94</v>
      </c>
      <c r="O26" t="s">
        <v>107</v>
      </c>
      <c r="P26" t="s">
        <v>108</v>
      </c>
      <c r="Q26" t="s">
        <v>78</v>
      </c>
      <c r="R26" t="s">
        <v>109</v>
      </c>
      <c r="S26" t="s">
        <v>85</v>
      </c>
      <c r="T26" t="s">
        <v>85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356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800001295</v>
      </c>
      <c r="B27">
        <v>1</v>
      </c>
      <c r="C27" t="s">
        <v>35</v>
      </c>
      <c r="D27">
        <v>66076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93</v>
      </c>
      <c r="N27" t="s">
        <v>94</v>
      </c>
      <c r="O27" t="s">
        <v>110</v>
      </c>
      <c r="P27" t="s">
        <v>111</v>
      </c>
      <c r="Q27" t="s">
        <v>78</v>
      </c>
      <c r="R27" t="s">
        <v>112</v>
      </c>
      <c r="S27" t="s">
        <v>85</v>
      </c>
      <c r="T27" t="s">
        <v>85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356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800001294</v>
      </c>
      <c r="B28">
        <v>1</v>
      </c>
      <c r="C28" t="s">
        <v>35</v>
      </c>
      <c r="D28">
        <v>66075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93</v>
      </c>
      <c r="N28" t="s">
        <v>94</v>
      </c>
      <c r="O28" t="s">
        <v>110</v>
      </c>
      <c r="P28" t="s">
        <v>111</v>
      </c>
      <c r="Q28" t="s">
        <v>78</v>
      </c>
      <c r="R28" t="s">
        <v>112</v>
      </c>
      <c r="S28" t="s">
        <v>85</v>
      </c>
      <c r="T28" t="s">
        <v>85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356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900106971</v>
      </c>
      <c r="B29">
        <v>1</v>
      </c>
      <c r="C29" t="s">
        <v>35</v>
      </c>
      <c r="D29">
        <v>66077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93</v>
      </c>
      <c r="N29" t="s">
        <v>94</v>
      </c>
      <c r="O29" t="s">
        <v>113</v>
      </c>
      <c r="P29" t="s">
        <v>69</v>
      </c>
      <c r="Q29" t="s">
        <v>45</v>
      </c>
      <c r="R29" t="s">
        <v>114</v>
      </c>
      <c r="S29" t="s">
        <v>85</v>
      </c>
      <c r="T29" t="s">
        <v>85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356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800001301</v>
      </c>
      <c r="B30">
        <v>1</v>
      </c>
      <c r="C30" t="s">
        <v>35</v>
      </c>
      <c r="D30">
        <v>66079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93</v>
      </c>
      <c r="N30" t="s">
        <v>94</v>
      </c>
      <c r="O30" t="s">
        <v>115</v>
      </c>
      <c r="P30" t="s">
        <v>108</v>
      </c>
      <c r="Q30" t="s">
        <v>51</v>
      </c>
      <c r="R30" t="s">
        <v>116</v>
      </c>
      <c r="S30" t="s">
        <v>85</v>
      </c>
      <c r="T30" t="s">
        <v>85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356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800001300</v>
      </c>
      <c r="B31">
        <v>1</v>
      </c>
      <c r="C31" t="s">
        <v>35</v>
      </c>
      <c r="D31">
        <v>66078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93</v>
      </c>
      <c r="N31" t="s">
        <v>94</v>
      </c>
      <c r="O31" t="s">
        <v>115</v>
      </c>
      <c r="P31" t="s">
        <v>108</v>
      </c>
      <c r="Q31" t="s">
        <v>51</v>
      </c>
      <c r="R31" t="s">
        <v>116</v>
      </c>
      <c r="S31" t="s">
        <v>85</v>
      </c>
      <c r="T31" t="s">
        <v>85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356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900106532</v>
      </c>
      <c r="B32">
        <v>1</v>
      </c>
      <c r="C32" t="s">
        <v>35</v>
      </c>
      <c r="D32">
        <v>66080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93</v>
      </c>
      <c r="N32" t="s">
        <v>94</v>
      </c>
      <c r="O32" t="s">
        <v>117</v>
      </c>
      <c r="P32" t="s">
        <v>108</v>
      </c>
      <c r="Q32" t="s">
        <v>70</v>
      </c>
      <c r="R32" t="s">
        <v>118</v>
      </c>
      <c r="S32" t="s">
        <v>85</v>
      </c>
      <c r="T32" t="s">
        <v>85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356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900106534</v>
      </c>
      <c r="B33">
        <v>1</v>
      </c>
      <c r="C33" t="s">
        <v>35</v>
      </c>
      <c r="D33">
        <v>66082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93</v>
      </c>
      <c r="N33" t="s">
        <v>94</v>
      </c>
      <c r="O33" t="s">
        <v>117</v>
      </c>
      <c r="P33" t="s">
        <v>108</v>
      </c>
      <c r="Q33" t="s">
        <v>70</v>
      </c>
      <c r="R33" t="s">
        <v>118</v>
      </c>
      <c r="S33" t="s">
        <v>85</v>
      </c>
      <c r="T33" t="s">
        <v>85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356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900106533</v>
      </c>
      <c r="B34">
        <v>1</v>
      </c>
      <c r="C34" t="s">
        <v>35</v>
      </c>
      <c r="D34">
        <v>66081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93</v>
      </c>
      <c r="N34" t="s">
        <v>94</v>
      </c>
      <c r="O34" t="s">
        <v>117</v>
      </c>
      <c r="P34" t="s">
        <v>108</v>
      </c>
      <c r="Q34" t="s">
        <v>70</v>
      </c>
      <c r="R34" t="s">
        <v>118</v>
      </c>
      <c r="S34" t="s">
        <v>85</v>
      </c>
      <c r="T34" t="s">
        <v>85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356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900106525</v>
      </c>
      <c r="B35">
        <v>1</v>
      </c>
      <c r="C35" t="s">
        <v>35</v>
      </c>
      <c r="D35">
        <v>66084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93</v>
      </c>
      <c r="N35" t="s">
        <v>94</v>
      </c>
      <c r="O35" t="s">
        <v>46</v>
      </c>
      <c r="P35" t="s">
        <v>108</v>
      </c>
      <c r="Q35" t="s">
        <v>70</v>
      </c>
      <c r="R35" t="s">
        <v>119</v>
      </c>
      <c r="S35" t="s">
        <v>85</v>
      </c>
      <c r="T35" t="s">
        <v>85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356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900106524</v>
      </c>
      <c r="B36">
        <v>1</v>
      </c>
      <c r="C36" t="s">
        <v>35</v>
      </c>
      <c r="D36">
        <v>66083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93</v>
      </c>
      <c r="N36" t="s">
        <v>94</v>
      </c>
      <c r="O36" t="s">
        <v>46</v>
      </c>
      <c r="P36" t="s">
        <v>108</v>
      </c>
      <c r="Q36" t="s">
        <v>70</v>
      </c>
      <c r="R36" t="s">
        <v>119</v>
      </c>
      <c r="S36" t="s">
        <v>85</v>
      </c>
      <c r="T36" t="s">
        <v>85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356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900106526</v>
      </c>
      <c r="B37">
        <v>1</v>
      </c>
      <c r="C37" t="s">
        <v>35</v>
      </c>
      <c r="D37">
        <v>66085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93</v>
      </c>
      <c r="N37" t="s">
        <v>94</v>
      </c>
      <c r="O37" t="s">
        <v>46</v>
      </c>
      <c r="P37" t="s">
        <v>108</v>
      </c>
      <c r="Q37" t="s">
        <v>70</v>
      </c>
      <c r="R37" t="s">
        <v>119</v>
      </c>
      <c r="S37" t="s">
        <v>85</v>
      </c>
      <c r="T37" t="s">
        <v>85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356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900106556</v>
      </c>
      <c r="B38">
        <v>1</v>
      </c>
      <c r="C38" t="s">
        <v>35</v>
      </c>
      <c r="D38">
        <v>66088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93</v>
      </c>
      <c r="N38" t="s">
        <v>94</v>
      </c>
      <c r="O38" t="s">
        <v>120</v>
      </c>
      <c r="P38" t="s">
        <v>108</v>
      </c>
      <c r="Q38" t="s">
        <v>70</v>
      </c>
      <c r="R38" t="s">
        <v>118</v>
      </c>
      <c r="S38" t="s">
        <v>85</v>
      </c>
      <c r="T38" t="s">
        <v>85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356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900106554</v>
      </c>
      <c r="B39">
        <v>1</v>
      </c>
      <c r="C39" t="s">
        <v>35</v>
      </c>
      <c r="D39">
        <v>66086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93</v>
      </c>
      <c r="N39" t="s">
        <v>94</v>
      </c>
      <c r="O39" t="s">
        <v>120</v>
      </c>
      <c r="P39" t="s">
        <v>108</v>
      </c>
      <c r="Q39" t="s">
        <v>70</v>
      </c>
      <c r="R39" t="s">
        <v>118</v>
      </c>
      <c r="S39" t="s">
        <v>85</v>
      </c>
      <c r="T39" t="s">
        <v>85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356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900106555</v>
      </c>
      <c r="B40">
        <v>1</v>
      </c>
      <c r="C40" t="s">
        <v>35</v>
      </c>
      <c r="D40">
        <v>66087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93</v>
      </c>
      <c r="N40" t="s">
        <v>94</v>
      </c>
      <c r="O40" t="s">
        <v>120</v>
      </c>
      <c r="P40" t="s">
        <v>108</v>
      </c>
      <c r="Q40" t="s">
        <v>70</v>
      </c>
      <c r="R40" t="s">
        <v>118</v>
      </c>
      <c r="S40" t="s">
        <v>85</v>
      </c>
      <c r="T40" t="s">
        <v>85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356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900106564</v>
      </c>
      <c r="B41">
        <v>1</v>
      </c>
      <c r="C41" t="s">
        <v>35</v>
      </c>
      <c r="D41">
        <v>66089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93</v>
      </c>
      <c r="N41" t="s">
        <v>94</v>
      </c>
      <c r="O41" t="s">
        <v>121</v>
      </c>
      <c r="P41" t="s">
        <v>108</v>
      </c>
      <c r="Q41" t="s">
        <v>70</v>
      </c>
      <c r="R41" t="s">
        <v>119</v>
      </c>
      <c r="S41" t="s">
        <v>85</v>
      </c>
      <c r="T41" t="s">
        <v>85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356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900106566</v>
      </c>
      <c r="B42">
        <v>1</v>
      </c>
      <c r="C42" t="s">
        <v>35</v>
      </c>
      <c r="D42">
        <v>66091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93</v>
      </c>
      <c r="N42" t="s">
        <v>94</v>
      </c>
      <c r="O42" t="s">
        <v>121</v>
      </c>
      <c r="P42" t="s">
        <v>108</v>
      </c>
      <c r="Q42" t="s">
        <v>70</v>
      </c>
      <c r="R42" t="s">
        <v>119</v>
      </c>
      <c r="S42" t="s">
        <v>85</v>
      </c>
      <c r="T42" t="s">
        <v>85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356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900106565</v>
      </c>
      <c r="B43">
        <v>1</v>
      </c>
      <c r="C43" t="s">
        <v>35</v>
      </c>
      <c r="D43">
        <v>66090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93</v>
      </c>
      <c r="N43" t="s">
        <v>94</v>
      </c>
      <c r="O43" t="s">
        <v>121</v>
      </c>
      <c r="P43" t="s">
        <v>108</v>
      </c>
      <c r="Q43" t="s">
        <v>70</v>
      </c>
      <c r="R43" t="s">
        <v>119</v>
      </c>
      <c r="S43" t="s">
        <v>85</v>
      </c>
      <c r="T43" t="s">
        <v>85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356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900106545</v>
      </c>
      <c r="B44">
        <v>1</v>
      </c>
      <c r="C44" t="s">
        <v>35</v>
      </c>
      <c r="D44">
        <v>66094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93</v>
      </c>
      <c r="N44" t="s">
        <v>94</v>
      </c>
      <c r="O44" t="s">
        <v>65</v>
      </c>
      <c r="P44" t="s">
        <v>108</v>
      </c>
      <c r="Q44" t="s">
        <v>70</v>
      </c>
      <c r="R44" t="s">
        <v>118</v>
      </c>
      <c r="S44" t="s">
        <v>85</v>
      </c>
      <c r="T44" t="s">
        <v>85</v>
      </c>
      <c r="U44" t="s">
        <v>48</v>
      </c>
      <c r="V44">
        <v>19</v>
      </c>
      <c r="X44" s="5"/>
      <c r="Z44" s="5"/>
      <c r="AB44" s="5"/>
      <c r="AD44" s="5"/>
      <c r="AF44" s="5"/>
      <c r="AH44" s="5"/>
      <c r="AJ44" s="7" t="s">
        <v>356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900106544</v>
      </c>
      <c r="B45">
        <v>1</v>
      </c>
      <c r="C45" t="s">
        <v>35</v>
      </c>
      <c r="D45">
        <v>66093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93</v>
      </c>
      <c r="N45" t="s">
        <v>94</v>
      </c>
      <c r="O45" t="s">
        <v>65</v>
      </c>
      <c r="P45" t="s">
        <v>108</v>
      </c>
      <c r="Q45" t="s">
        <v>70</v>
      </c>
      <c r="R45" t="s">
        <v>118</v>
      </c>
      <c r="S45" t="s">
        <v>85</v>
      </c>
      <c r="T45" t="s">
        <v>85</v>
      </c>
      <c r="U45" t="s">
        <v>48</v>
      </c>
      <c r="V45">
        <v>19</v>
      </c>
      <c r="X45" s="5"/>
      <c r="Z45" s="5"/>
      <c r="AB45" s="5"/>
      <c r="AD45" s="5"/>
      <c r="AF45" s="5"/>
      <c r="AH45" s="5"/>
      <c r="AJ45" s="7" t="s">
        <v>356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900106543</v>
      </c>
      <c r="B46">
        <v>1</v>
      </c>
      <c r="C46" t="s">
        <v>35</v>
      </c>
      <c r="D46">
        <v>66092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93</v>
      </c>
      <c r="N46" t="s">
        <v>94</v>
      </c>
      <c r="O46" t="s">
        <v>65</v>
      </c>
      <c r="P46" t="s">
        <v>108</v>
      </c>
      <c r="Q46" t="s">
        <v>70</v>
      </c>
      <c r="R46" t="s">
        <v>118</v>
      </c>
      <c r="S46" t="s">
        <v>85</v>
      </c>
      <c r="T46" t="s">
        <v>85</v>
      </c>
      <c r="U46" t="s">
        <v>48</v>
      </c>
      <c r="V46">
        <v>19</v>
      </c>
      <c r="X46" s="5"/>
      <c r="Z46" s="5"/>
      <c r="AB46" s="5"/>
      <c r="AD46" s="5"/>
      <c r="AF46" s="5"/>
      <c r="AH46" s="5"/>
      <c r="AJ46" s="7" t="s">
        <v>356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800001302</v>
      </c>
      <c r="B47">
        <v>1</v>
      </c>
      <c r="C47" t="s">
        <v>35</v>
      </c>
      <c r="D47">
        <v>66095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93</v>
      </c>
      <c r="N47" t="s">
        <v>94</v>
      </c>
      <c r="O47" t="s">
        <v>122</v>
      </c>
      <c r="P47" t="s">
        <v>123</v>
      </c>
      <c r="Q47" t="s">
        <v>70</v>
      </c>
      <c r="R47" t="s">
        <v>124</v>
      </c>
      <c r="S47" t="s">
        <v>85</v>
      </c>
      <c r="T47" t="s">
        <v>85</v>
      </c>
      <c r="U47" t="s">
        <v>48</v>
      </c>
      <c r="V47">
        <v>19</v>
      </c>
      <c r="X47" s="5"/>
      <c r="Z47" s="5"/>
      <c r="AB47" s="5"/>
      <c r="AD47" s="5"/>
      <c r="AF47" s="5"/>
      <c r="AH47" s="5"/>
      <c r="AJ47" s="7" t="s">
        <v>356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800001303</v>
      </c>
      <c r="B48">
        <v>1</v>
      </c>
      <c r="C48" t="s">
        <v>35</v>
      </c>
      <c r="D48">
        <v>66096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93</v>
      </c>
      <c r="N48" t="s">
        <v>94</v>
      </c>
      <c r="O48" t="s">
        <v>122</v>
      </c>
      <c r="P48" t="s">
        <v>123</v>
      </c>
      <c r="Q48" t="s">
        <v>70</v>
      </c>
      <c r="R48" t="s">
        <v>124</v>
      </c>
      <c r="S48" t="s">
        <v>85</v>
      </c>
      <c r="T48" t="s">
        <v>85</v>
      </c>
      <c r="U48" t="s">
        <v>48</v>
      </c>
      <c r="V48">
        <v>19</v>
      </c>
      <c r="X48" s="5"/>
      <c r="Z48" s="5"/>
      <c r="AB48" s="5"/>
      <c r="AD48" s="5"/>
      <c r="AF48" s="5"/>
      <c r="AH48" s="5"/>
      <c r="AJ48" s="7" t="s">
        <v>356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800001304</v>
      </c>
      <c r="B49">
        <v>1</v>
      </c>
      <c r="C49" t="s">
        <v>35</v>
      </c>
      <c r="D49">
        <v>66097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93</v>
      </c>
      <c r="N49" t="s">
        <v>94</v>
      </c>
      <c r="O49" t="s">
        <v>125</v>
      </c>
      <c r="P49" t="s">
        <v>126</v>
      </c>
      <c r="Q49" t="s">
        <v>51</v>
      </c>
      <c r="R49" t="s">
        <v>82</v>
      </c>
      <c r="S49" t="s">
        <v>85</v>
      </c>
      <c r="T49" t="s">
        <v>85</v>
      </c>
      <c r="U49" t="s">
        <v>48</v>
      </c>
      <c r="V49">
        <v>19</v>
      </c>
      <c r="X49" s="5"/>
      <c r="Z49" s="5"/>
      <c r="AB49" s="5"/>
      <c r="AD49" s="5"/>
      <c r="AF49" s="5"/>
      <c r="AH49" s="5"/>
      <c r="AJ49" s="7" t="s">
        <v>356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800001305</v>
      </c>
      <c r="B50">
        <v>1</v>
      </c>
      <c r="C50" t="s">
        <v>35</v>
      </c>
      <c r="D50">
        <v>66098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93</v>
      </c>
      <c r="N50" t="s">
        <v>94</v>
      </c>
      <c r="O50" t="s">
        <v>125</v>
      </c>
      <c r="P50" t="s">
        <v>126</v>
      </c>
      <c r="Q50" t="s">
        <v>51</v>
      </c>
      <c r="R50" t="s">
        <v>82</v>
      </c>
      <c r="S50" t="s">
        <v>85</v>
      </c>
      <c r="T50" t="s">
        <v>85</v>
      </c>
      <c r="U50" t="s">
        <v>48</v>
      </c>
      <c r="V50">
        <v>19</v>
      </c>
      <c r="X50" s="5"/>
      <c r="Z50" s="5"/>
      <c r="AB50" s="5"/>
      <c r="AD50" s="5"/>
      <c r="AF50" s="5"/>
      <c r="AH50" s="5"/>
      <c r="AJ50" s="7" t="s">
        <v>356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800001306</v>
      </c>
      <c r="B51">
        <v>1</v>
      </c>
      <c r="C51" t="s">
        <v>35</v>
      </c>
      <c r="D51">
        <v>66099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93</v>
      </c>
      <c r="N51" t="s">
        <v>94</v>
      </c>
      <c r="O51" t="s">
        <v>125</v>
      </c>
      <c r="P51" t="s">
        <v>126</v>
      </c>
      <c r="Q51" t="s">
        <v>51</v>
      </c>
      <c r="R51" t="s">
        <v>82</v>
      </c>
      <c r="S51" t="s">
        <v>85</v>
      </c>
      <c r="T51" t="s">
        <v>85</v>
      </c>
      <c r="U51" t="s">
        <v>48</v>
      </c>
      <c r="V51">
        <v>19</v>
      </c>
      <c r="X51" s="5"/>
      <c r="Z51" s="5"/>
      <c r="AB51" s="5"/>
      <c r="AD51" s="5"/>
      <c r="AF51" s="5"/>
      <c r="AH51" s="5"/>
      <c r="AJ51" s="7" t="s">
        <v>356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800001307</v>
      </c>
      <c r="B52">
        <v>1</v>
      </c>
      <c r="C52" t="s">
        <v>35</v>
      </c>
      <c r="D52">
        <v>66100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93</v>
      </c>
      <c r="N52" t="s">
        <v>94</v>
      </c>
      <c r="O52" t="s">
        <v>127</v>
      </c>
      <c r="P52" t="s">
        <v>128</v>
      </c>
      <c r="Q52" t="s">
        <v>45</v>
      </c>
      <c r="R52" t="s">
        <v>91</v>
      </c>
      <c r="S52" t="s">
        <v>85</v>
      </c>
      <c r="T52" t="s">
        <v>85</v>
      </c>
      <c r="U52" t="s">
        <v>48</v>
      </c>
      <c r="V52">
        <v>19</v>
      </c>
      <c r="X52" s="5"/>
      <c r="Z52" s="5"/>
      <c r="AB52" s="5"/>
      <c r="AD52" s="5"/>
      <c r="AF52" s="5"/>
      <c r="AH52" s="5"/>
      <c r="AJ52" s="7" t="s">
        <v>356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800001308</v>
      </c>
      <c r="B53">
        <v>1</v>
      </c>
      <c r="C53" t="s">
        <v>35</v>
      </c>
      <c r="D53">
        <v>66101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93</v>
      </c>
      <c r="N53" t="s">
        <v>94</v>
      </c>
      <c r="O53" t="s">
        <v>129</v>
      </c>
      <c r="P53" t="s">
        <v>130</v>
      </c>
      <c r="Q53" t="s">
        <v>51</v>
      </c>
      <c r="R53" t="s">
        <v>78</v>
      </c>
      <c r="S53" t="s">
        <v>85</v>
      </c>
      <c r="T53" t="s">
        <v>85</v>
      </c>
      <c r="U53" t="s">
        <v>48</v>
      </c>
      <c r="V53">
        <v>19</v>
      </c>
      <c r="X53" s="5"/>
      <c r="Z53" s="5"/>
      <c r="AB53" s="5"/>
      <c r="AD53" s="5"/>
      <c r="AF53" s="5"/>
      <c r="AH53" s="5"/>
      <c r="AJ53" s="7" t="s">
        <v>356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800001310</v>
      </c>
      <c r="B54">
        <v>1</v>
      </c>
      <c r="C54" t="s">
        <v>35</v>
      </c>
      <c r="D54">
        <v>66102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93</v>
      </c>
      <c r="N54" t="s">
        <v>94</v>
      </c>
      <c r="O54" t="s">
        <v>131</v>
      </c>
      <c r="P54" t="s">
        <v>132</v>
      </c>
      <c r="Q54" t="s">
        <v>51</v>
      </c>
      <c r="R54" t="s">
        <v>52</v>
      </c>
      <c r="S54" t="s">
        <v>85</v>
      </c>
      <c r="T54" t="s">
        <v>85</v>
      </c>
      <c r="U54" t="s">
        <v>48</v>
      </c>
      <c r="V54">
        <v>19</v>
      </c>
      <c r="X54" s="5"/>
      <c r="Z54" s="5"/>
      <c r="AB54" s="5"/>
      <c r="AD54" s="5"/>
      <c r="AF54" s="5"/>
      <c r="AH54" s="5"/>
      <c r="AJ54" s="7" t="s">
        <v>356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900106367</v>
      </c>
      <c r="B55">
        <v>1</v>
      </c>
      <c r="C55" t="s">
        <v>35</v>
      </c>
      <c r="D55">
        <v>66103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93</v>
      </c>
      <c r="N55" t="s">
        <v>94</v>
      </c>
      <c r="O55" t="s">
        <v>133</v>
      </c>
      <c r="P55" t="s">
        <v>105</v>
      </c>
      <c r="Q55" t="s">
        <v>57</v>
      </c>
      <c r="R55" t="s">
        <v>134</v>
      </c>
      <c r="S55" t="s">
        <v>85</v>
      </c>
      <c r="T55" t="s">
        <v>85</v>
      </c>
      <c r="U55" t="s">
        <v>48</v>
      </c>
      <c r="V55">
        <v>19</v>
      </c>
      <c r="X55" s="5"/>
      <c r="Z55" s="5"/>
      <c r="AB55" s="5"/>
      <c r="AD55" s="5"/>
      <c r="AF55" s="5"/>
      <c r="AH55" s="5"/>
      <c r="AJ55" s="7" t="s">
        <v>356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900106370</v>
      </c>
      <c r="B56">
        <v>1</v>
      </c>
      <c r="C56" t="s">
        <v>35</v>
      </c>
      <c r="D56">
        <v>66105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93</v>
      </c>
      <c r="N56" t="s">
        <v>94</v>
      </c>
      <c r="O56" t="s">
        <v>133</v>
      </c>
      <c r="P56" t="s">
        <v>105</v>
      </c>
      <c r="Q56" t="s">
        <v>57</v>
      </c>
      <c r="R56" t="s">
        <v>134</v>
      </c>
      <c r="S56" t="s">
        <v>85</v>
      </c>
      <c r="T56" t="s">
        <v>85</v>
      </c>
      <c r="U56" t="s">
        <v>48</v>
      </c>
      <c r="V56">
        <v>19</v>
      </c>
      <c r="X56" s="5"/>
      <c r="Z56" s="5"/>
      <c r="AB56" s="5"/>
      <c r="AD56" s="5"/>
      <c r="AF56" s="5"/>
      <c r="AH56" s="5"/>
      <c r="AJ56" s="7" t="s">
        <v>356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900106368</v>
      </c>
      <c r="B57">
        <v>1</v>
      </c>
      <c r="C57" t="s">
        <v>35</v>
      </c>
      <c r="D57">
        <v>66104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93</v>
      </c>
      <c r="N57" t="s">
        <v>94</v>
      </c>
      <c r="O57" t="s">
        <v>133</v>
      </c>
      <c r="P57" t="s">
        <v>105</v>
      </c>
      <c r="Q57" t="s">
        <v>57</v>
      </c>
      <c r="R57" t="s">
        <v>134</v>
      </c>
      <c r="S57" t="s">
        <v>85</v>
      </c>
      <c r="T57" t="s">
        <v>85</v>
      </c>
      <c r="U57" t="s">
        <v>48</v>
      </c>
      <c r="V57">
        <v>19</v>
      </c>
      <c r="X57" s="5"/>
      <c r="Z57" s="5"/>
      <c r="AB57" s="5"/>
      <c r="AD57" s="5"/>
      <c r="AF57" s="5"/>
      <c r="AH57" s="5"/>
      <c r="AJ57" s="7" t="s">
        <v>356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800001169</v>
      </c>
      <c r="B58">
        <v>1</v>
      </c>
      <c r="C58" t="s">
        <v>35</v>
      </c>
      <c r="D58">
        <v>66106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93</v>
      </c>
      <c r="N58" t="s">
        <v>94</v>
      </c>
      <c r="O58" t="s">
        <v>135</v>
      </c>
      <c r="P58" t="s">
        <v>105</v>
      </c>
      <c r="Q58" t="s">
        <v>70</v>
      </c>
      <c r="R58" t="s">
        <v>136</v>
      </c>
      <c r="S58" t="s">
        <v>85</v>
      </c>
      <c r="T58" t="s">
        <v>85</v>
      </c>
      <c r="U58" t="s">
        <v>48</v>
      </c>
      <c r="V58">
        <v>19</v>
      </c>
      <c r="X58" s="5"/>
      <c r="Z58" s="5"/>
      <c r="AB58" s="5"/>
      <c r="AD58" s="5"/>
      <c r="AF58" s="5"/>
      <c r="AH58" s="5"/>
      <c r="AJ58" s="7" t="s">
        <v>356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800001313</v>
      </c>
      <c r="B59">
        <v>1</v>
      </c>
      <c r="C59" t="s">
        <v>35</v>
      </c>
      <c r="D59">
        <v>66107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93</v>
      </c>
      <c r="N59" t="s">
        <v>94</v>
      </c>
      <c r="O59" t="s">
        <v>135</v>
      </c>
      <c r="P59" t="s">
        <v>105</v>
      </c>
      <c r="Q59" t="s">
        <v>70</v>
      </c>
      <c r="R59" t="s">
        <v>136</v>
      </c>
      <c r="S59" t="s">
        <v>85</v>
      </c>
      <c r="T59" t="s">
        <v>85</v>
      </c>
      <c r="U59" t="s">
        <v>48</v>
      </c>
      <c r="V59">
        <v>19</v>
      </c>
      <c r="X59" s="5"/>
      <c r="Z59" s="5"/>
      <c r="AB59" s="5"/>
      <c r="AD59" s="5"/>
      <c r="AF59" s="5"/>
      <c r="AH59" s="5"/>
      <c r="AJ59" s="7" t="s">
        <v>356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900096232</v>
      </c>
      <c r="B60">
        <v>1</v>
      </c>
      <c r="C60" t="s">
        <v>35</v>
      </c>
      <c r="D60">
        <v>66108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137</v>
      </c>
      <c r="N60" t="s">
        <v>138</v>
      </c>
      <c r="O60" t="s">
        <v>104</v>
      </c>
      <c r="P60" t="s">
        <v>139</v>
      </c>
      <c r="Q60" t="s">
        <v>51</v>
      </c>
      <c r="R60" t="s">
        <v>140</v>
      </c>
      <c r="S60" t="s">
        <v>141</v>
      </c>
      <c r="T60" t="s">
        <v>141</v>
      </c>
      <c r="U60" t="s">
        <v>48</v>
      </c>
      <c r="V60">
        <v>19</v>
      </c>
      <c r="X60" s="5"/>
      <c r="Z60" s="5"/>
      <c r="AB60" s="5"/>
      <c r="AD60" s="5"/>
      <c r="AF60" s="5"/>
      <c r="AH60" s="5"/>
      <c r="AJ60" s="7" t="s">
        <v>356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900096590</v>
      </c>
      <c r="B61">
        <v>1</v>
      </c>
      <c r="C61" t="s">
        <v>35</v>
      </c>
      <c r="D61">
        <v>66109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137</v>
      </c>
      <c r="N61" t="s">
        <v>138</v>
      </c>
      <c r="O61" t="s">
        <v>104</v>
      </c>
      <c r="P61" t="s">
        <v>139</v>
      </c>
      <c r="Q61" t="s">
        <v>51</v>
      </c>
      <c r="R61" t="s">
        <v>84</v>
      </c>
      <c r="S61" t="s">
        <v>141</v>
      </c>
      <c r="T61" t="s">
        <v>141</v>
      </c>
      <c r="U61" t="s">
        <v>48</v>
      </c>
      <c r="V61">
        <v>19</v>
      </c>
      <c r="X61" s="5"/>
      <c r="Z61" s="5"/>
      <c r="AB61" s="5"/>
      <c r="AD61" s="5"/>
      <c r="AF61" s="5"/>
      <c r="AH61" s="5"/>
      <c r="AJ61" s="7" t="s">
        <v>356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900096227</v>
      </c>
      <c r="B62">
        <v>1</v>
      </c>
      <c r="C62" t="s">
        <v>35</v>
      </c>
      <c r="D62">
        <v>66110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137</v>
      </c>
      <c r="N62" t="s">
        <v>138</v>
      </c>
      <c r="O62" t="s">
        <v>142</v>
      </c>
      <c r="P62" t="s">
        <v>143</v>
      </c>
      <c r="Q62" t="s">
        <v>51</v>
      </c>
      <c r="R62" t="s">
        <v>144</v>
      </c>
      <c r="S62" t="s">
        <v>141</v>
      </c>
      <c r="T62" t="s">
        <v>141</v>
      </c>
      <c r="U62" t="s">
        <v>48</v>
      </c>
      <c r="V62">
        <v>19</v>
      </c>
      <c r="X62" s="5"/>
      <c r="Z62" s="5"/>
      <c r="AB62" s="5"/>
      <c r="AD62" s="5"/>
      <c r="AF62" s="5"/>
      <c r="AH62" s="5"/>
      <c r="AJ62" s="7" t="s">
        <v>356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900096241</v>
      </c>
      <c r="B63">
        <v>1</v>
      </c>
      <c r="C63" t="s">
        <v>35</v>
      </c>
      <c r="D63">
        <v>66111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137</v>
      </c>
      <c r="N63" t="s">
        <v>138</v>
      </c>
      <c r="O63" t="s">
        <v>145</v>
      </c>
      <c r="P63" t="s">
        <v>146</v>
      </c>
      <c r="Q63" t="s">
        <v>51</v>
      </c>
      <c r="R63" t="s">
        <v>84</v>
      </c>
      <c r="S63" t="s">
        <v>141</v>
      </c>
      <c r="T63" t="s">
        <v>141</v>
      </c>
      <c r="U63" t="s">
        <v>48</v>
      </c>
      <c r="V63">
        <v>19</v>
      </c>
      <c r="X63" s="5"/>
      <c r="Z63" s="5"/>
      <c r="AB63" s="5"/>
      <c r="AD63" s="5"/>
      <c r="AF63" s="5"/>
      <c r="AH63" s="5"/>
      <c r="AJ63" s="7" t="s">
        <v>356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900096218</v>
      </c>
      <c r="B64">
        <v>1</v>
      </c>
      <c r="C64" t="s">
        <v>35</v>
      </c>
      <c r="D64">
        <v>66112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137</v>
      </c>
      <c r="N64" t="s">
        <v>138</v>
      </c>
      <c r="O64" t="s">
        <v>147</v>
      </c>
      <c r="P64" t="s">
        <v>83</v>
      </c>
      <c r="Q64" t="s">
        <v>82</v>
      </c>
      <c r="R64" t="s">
        <v>148</v>
      </c>
      <c r="S64" t="s">
        <v>141</v>
      </c>
      <c r="T64" t="s">
        <v>141</v>
      </c>
      <c r="U64" t="s">
        <v>48</v>
      </c>
      <c r="V64">
        <v>19</v>
      </c>
      <c r="X64" s="5"/>
      <c r="Z64" s="5"/>
      <c r="AB64" s="5"/>
      <c r="AD64" s="5"/>
      <c r="AF64" s="5"/>
      <c r="AH64" s="5"/>
      <c r="AJ64" s="7" t="s">
        <v>356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900096219</v>
      </c>
      <c r="B65">
        <v>1</v>
      </c>
      <c r="C65" t="s">
        <v>35</v>
      </c>
      <c r="D65">
        <v>66113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137</v>
      </c>
      <c r="N65" t="s">
        <v>138</v>
      </c>
      <c r="O65" t="s">
        <v>147</v>
      </c>
      <c r="P65" t="s">
        <v>83</v>
      </c>
      <c r="Q65" t="s">
        <v>82</v>
      </c>
      <c r="R65" t="s">
        <v>148</v>
      </c>
      <c r="S65" t="s">
        <v>141</v>
      </c>
      <c r="T65" t="s">
        <v>141</v>
      </c>
      <c r="U65" t="s">
        <v>48</v>
      </c>
      <c r="V65">
        <v>19</v>
      </c>
      <c r="X65" s="5"/>
      <c r="Z65" s="5"/>
      <c r="AB65" s="5"/>
      <c r="AD65" s="5"/>
      <c r="AF65" s="5"/>
      <c r="AH65" s="5"/>
      <c r="AJ65" s="7" t="s">
        <v>356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900096223</v>
      </c>
      <c r="B66">
        <v>1</v>
      </c>
      <c r="C66" t="s">
        <v>35</v>
      </c>
      <c r="D66">
        <v>66114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137</v>
      </c>
      <c r="N66" t="s">
        <v>138</v>
      </c>
      <c r="O66" t="s">
        <v>149</v>
      </c>
      <c r="P66" t="s">
        <v>150</v>
      </c>
      <c r="Q66" t="s">
        <v>51</v>
      </c>
      <c r="R66" t="s">
        <v>62</v>
      </c>
      <c r="S66" t="s">
        <v>141</v>
      </c>
      <c r="T66" t="s">
        <v>141</v>
      </c>
      <c r="U66" t="s">
        <v>48</v>
      </c>
      <c r="V66">
        <v>19</v>
      </c>
      <c r="X66" s="5"/>
      <c r="Z66" s="5"/>
      <c r="AB66" s="5"/>
      <c r="AD66" s="5"/>
      <c r="AF66" s="5"/>
      <c r="AH66" s="5"/>
      <c r="AJ66" s="7" t="s">
        <v>356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900096271</v>
      </c>
      <c r="B67">
        <v>1</v>
      </c>
      <c r="C67" t="s">
        <v>35</v>
      </c>
      <c r="D67">
        <v>66115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137</v>
      </c>
      <c r="N67" t="s">
        <v>138</v>
      </c>
      <c r="O67" t="s">
        <v>151</v>
      </c>
      <c r="P67" t="s">
        <v>152</v>
      </c>
      <c r="Q67" t="s">
        <v>51</v>
      </c>
      <c r="R67" t="s">
        <v>82</v>
      </c>
      <c r="S67" t="s">
        <v>141</v>
      </c>
      <c r="T67" t="s">
        <v>141</v>
      </c>
      <c r="U67" t="s">
        <v>48</v>
      </c>
      <c r="V67">
        <v>19</v>
      </c>
      <c r="X67" s="5"/>
      <c r="Z67" s="5"/>
      <c r="AB67" s="5"/>
      <c r="AD67" s="5"/>
      <c r="AF67" s="5"/>
      <c r="AH67" s="5"/>
      <c r="AJ67" s="7" t="s">
        <v>356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800001178</v>
      </c>
      <c r="B68">
        <v>1</v>
      </c>
      <c r="C68" t="s">
        <v>35</v>
      </c>
      <c r="D68">
        <v>66116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137</v>
      </c>
      <c r="N68" t="s">
        <v>138</v>
      </c>
      <c r="O68" t="s">
        <v>153</v>
      </c>
      <c r="P68" t="s">
        <v>154</v>
      </c>
      <c r="Q68" t="s">
        <v>45</v>
      </c>
      <c r="R68" t="s">
        <v>78</v>
      </c>
      <c r="S68" t="s">
        <v>141</v>
      </c>
      <c r="T68" t="s">
        <v>141</v>
      </c>
      <c r="U68" t="s">
        <v>48</v>
      </c>
      <c r="V68">
        <v>19</v>
      </c>
      <c r="X68" s="5"/>
      <c r="Z68" s="5"/>
      <c r="AB68" s="5"/>
      <c r="AD68" s="5"/>
      <c r="AF68" s="5"/>
      <c r="AH68" s="5"/>
      <c r="AJ68" s="7" t="s">
        <v>356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800001179</v>
      </c>
      <c r="B69">
        <v>1</v>
      </c>
      <c r="C69" t="s">
        <v>35</v>
      </c>
      <c r="D69">
        <v>66117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137</v>
      </c>
      <c r="N69" t="s">
        <v>138</v>
      </c>
      <c r="O69" t="s">
        <v>153</v>
      </c>
      <c r="P69" t="s">
        <v>154</v>
      </c>
      <c r="Q69" t="s">
        <v>45</v>
      </c>
      <c r="R69" t="s">
        <v>78</v>
      </c>
      <c r="S69" t="s">
        <v>141</v>
      </c>
      <c r="T69" t="s">
        <v>141</v>
      </c>
      <c r="U69" t="s">
        <v>48</v>
      </c>
      <c r="V69">
        <v>19</v>
      </c>
      <c r="X69" s="5"/>
      <c r="Z69" s="5"/>
      <c r="AB69" s="5"/>
      <c r="AD69" s="5"/>
      <c r="AF69" s="5"/>
      <c r="AH69" s="5"/>
      <c r="AJ69" s="7" t="s">
        <v>356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800001180</v>
      </c>
      <c r="B70">
        <v>1</v>
      </c>
      <c r="C70" t="s">
        <v>35</v>
      </c>
      <c r="D70">
        <v>66118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137</v>
      </c>
      <c r="N70" t="s">
        <v>138</v>
      </c>
      <c r="O70" t="s">
        <v>153</v>
      </c>
      <c r="P70" t="s">
        <v>154</v>
      </c>
      <c r="Q70" t="s">
        <v>45</v>
      </c>
      <c r="R70" t="s">
        <v>78</v>
      </c>
      <c r="S70" t="s">
        <v>141</v>
      </c>
      <c r="T70" t="s">
        <v>141</v>
      </c>
      <c r="U70" t="s">
        <v>48</v>
      </c>
      <c r="V70">
        <v>19</v>
      </c>
      <c r="X70" s="5"/>
      <c r="Z70" s="5"/>
      <c r="AB70" s="5"/>
      <c r="AD70" s="5"/>
      <c r="AF70" s="5"/>
      <c r="AH70" s="5"/>
      <c r="AJ70" s="7" t="s">
        <v>356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800001181</v>
      </c>
      <c r="B71">
        <v>1</v>
      </c>
      <c r="C71" t="s">
        <v>35</v>
      </c>
      <c r="D71">
        <v>66119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137</v>
      </c>
      <c r="N71" t="s">
        <v>138</v>
      </c>
      <c r="O71" t="s">
        <v>155</v>
      </c>
      <c r="P71" t="s">
        <v>156</v>
      </c>
      <c r="Q71" t="s">
        <v>45</v>
      </c>
      <c r="R71" t="s">
        <v>127</v>
      </c>
      <c r="S71" t="s">
        <v>141</v>
      </c>
      <c r="T71" t="s">
        <v>141</v>
      </c>
      <c r="U71" t="s">
        <v>48</v>
      </c>
      <c r="V71">
        <v>19</v>
      </c>
      <c r="X71" s="5"/>
      <c r="Z71" s="5"/>
      <c r="AB71" s="5"/>
      <c r="AD71" s="5"/>
      <c r="AF71" s="5"/>
      <c r="AH71" s="5"/>
      <c r="AJ71" s="7" t="s">
        <v>356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800001182</v>
      </c>
      <c r="B72">
        <v>1</v>
      </c>
      <c r="C72" t="s">
        <v>35</v>
      </c>
      <c r="D72">
        <v>66120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137</v>
      </c>
      <c r="N72" t="s">
        <v>138</v>
      </c>
      <c r="O72" t="s">
        <v>155</v>
      </c>
      <c r="P72" t="s">
        <v>156</v>
      </c>
      <c r="Q72" t="s">
        <v>45</v>
      </c>
      <c r="R72" t="s">
        <v>127</v>
      </c>
      <c r="S72" t="s">
        <v>141</v>
      </c>
      <c r="T72" t="s">
        <v>141</v>
      </c>
      <c r="U72" t="s">
        <v>48</v>
      </c>
      <c r="V72">
        <v>19</v>
      </c>
      <c r="X72" s="5"/>
      <c r="Z72" s="5"/>
      <c r="AB72" s="5"/>
      <c r="AD72" s="5"/>
      <c r="AF72" s="5"/>
      <c r="AH72" s="5"/>
      <c r="AJ72" s="7" t="s">
        <v>356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800001170</v>
      </c>
      <c r="B73">
        <v>1</v>
      </c>
      <c r="C73" t="s">
        <v>35</v>
      </c>
      <c r="D73">
        <v>66121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137</v>
      </c>
      <c r="N73" t="s">
        <v>138</v>
      </c>
      <c r="O73" t="s">
        <v>115</v>
      </c>
      <c r="P73" t="s">
        <v>157</v>
      </c>
      <c r="Q73" t="s">
        <v>45</v>
      </c>
      <c r="R73" t="s">
        <v>158</v>
      </c>
      <c r="S73" t="s">
        <v>141</v>
      </c>
      <c r="T73" t="s">
        <v>141</v>
      </c>
      <c r="U73" t="s">
        <v>48</v>
      </c>
      <c r="V73">
        <v>19</v>
      </c>
      <c r="X73" s="5"/>
      <c r="Z73" s="5"/>
      <c r="AB73" s="5"/>
      <c r="AD73" s="5"/>
      <c r="AF73" s="5"/>
      <c r="AH73" s="5"/>
      <c r="AJ73" s="7" t="s">
        <v>356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800001171</v>
      </c>
      <c r="B74">
        <v>1</v>
      </c>
      <c r="C74" t="s">
        <v>35</v>
      </c>
      <c r="D74">
        <v>66122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137</v>
      </c>
      <c r="N74" t="s">
        <v>138</v>
      </c>
      <c r="O74" t="s">
        <v>159</v>
      </c>
      <c r="P74" t="s">
        <v>160</v>
      </c>
      <c r="Q74" t="s">
        <v>51</v>
      </c>
      <c r="R74" t="s">
        <v>159</v>
      </c>
      <c r="S74" t="s">
        <v>141</v>
      </c>
      <c r="T74" t="s">
        <v>141</v>
      </c>
      <c r="U74" t="s">
        <v>48</v>
      </c>
      <c r="V74">
        <v>19</v>
      </c>
      <c r="X74" s="5"/>
      <c r="Z74" s="5"/>
      <c r="AB74" s="5"/>
      <c r="AD74" s="5"/>
      <c r="AF74" s="5"/>
      <c r="AH74" s="5"/>
      <c r="AJ74" s="7" t="s">
        <v>356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800001172</v>
      </c>
      <c r="B75">
        <v>1</v>
      </c>
      <c r="C75" t="s">
        <v>35</v>
      </c>
      <c r="D75">
        <v>66123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137</v>
      </c>
      <c r="N75" t="s">
        <v>138</v>
      </c>
      <c r="O75" t="s">
        <v>161</v>
      </c>
      <c r="P75" t="s">
        <v>162</v>
      </c>
      <c r="Q75" t="s">
        <v>51</v>
      </c>
      <c r="R75" t="s">
        <v>163</v>
      </c>
      <c r="S75" t="s">
        <v>141</v>
      </c>
      <c r="T75" t="s">
        <v>141</v>
      </c>
      <c r="U75" t="s">
        <v>48</v>
      </c>
      <c r="V75">
        <v>19</v>
      </c>
      <c r="X75" s="5"/>
      <c r="Z75" s="5"/>
      <c r="AB75" s="5"/>
      <c r="AD75" s="5"/>
      <c r="AF75" s="5"/>
      <c r="AH75" s="5"/>
      <c r="AJ75" s="7" t="s">
        <v>356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900087481</v>
      </c>
      <c r="B76">
        <v>1</v>
      </c>
      <c r="C76" t="s">
        <v>35</v>
      </c>
      <c r="D76">
        <v>66124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137</v>
      </c>
      <c r="N76" t="s">
        <v>138</v>
      </c>
      <c r="O76" t="s">
        <v>84</v>
      </c>
      <c r="P76" t="s">
        <v>164</v>
      </c>
      <c r="Q76" t="s">
        <v>51</v>
      </c>
      <c r="R76" t="s">
        <v>78</v>
      </c>
      <c r="S76" t="s">
        <v>141</v>
      </c>
      <c r="T76" t="s">
        <v>141</v>
      </c>
      <c r="U76" t="s">
        <v>48</v>
      </c>
      <c r="V76">
        <v>19</v>
      </c>
      <c r="X76" s="5"/>
      <c r="Z76" s="5"/>
      <c r="AB76" s="5"/>
      <c r="AD76" s="5"/>
      <c r="AF76" s="5"/>
      <c r="AH76" s="5"/>
      <c r="AJ76" s="7" t="s">
        <v>356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900105950</v>
      </c>
      <c r="B77">
        <v>1</v>
      </c>
      <c r="C77" t="s">
        <v>35</v>
      </c>
      <c r="D77">
        <v>66125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137</v>
      </c>
      <c r="N77" t="s">
        <v>138</v>
      </c>
      <c r="O77" t="s">
        <v>165</v>
      </c>
      <c r="P77" t="s">
        <v>166</v>
      </c>
      <c r="Q77" t="s">
        <v>51</v>
      </c>
      <c r="R77" t="s">
        <v>167</v>
      </c>
      <c r="S77" t="s">
        <v>141</v>
      </c>
      <c r="T77" t="s">
        <v>141</v>
      </c>
      <c r="U77" t="s">
        <v>48</v>
      </c>
      <c r="V77">
        <v>19</v>
      </c>
      <c r="X77" s="5"/>
      <c r="Z77" s="5"/>
      <c r="AB77" s="5"/>
      <c r="AD77" s="5"/>
      <c r="AF77" s="5"/>
      <c r="AH77" s="5"/>
      <c r="AJ77" s="7" t="s">
        <v>356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900105951</v>
      </c>
      <c r="B78">
        <v>1</v>
      </c>
      <c r="C78" t="s">
        <v>35</v>
      </c>
      <c r="D78">
        <v>66126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137</v>
      </c>
      <c r="N78" t="s">
        <v>138</v>
      </c>
      <c r="O78" t="s">
        <v>165</v>
      </c>
      <c r="P78" t="s">
        <v>166</v>
      </c>
      <c r="Q78" t="s">
        <v>51</v>
      </c>
      <c r="R78" t="s">
        <v>167</v>
      </c>
      <c r="S78" t="s">
        <v>141</v>
      </c>
      <c r="T78" t="s">
        <v>141</v>
      </c>
      <c r="U78" t="s">
        <v>48</v>
      </c>
      <c r="V78">
        <v>19</v>
      </c>
      <c r="X78" s="5"/>
      <c r="Z78" s="5"/>
      <c r="AB78" s="5"/>
      <c r="AD78" s="5"/>
      <c r="AF78" s="5"/>
      <c r="AH78" s="5"/>
      <c r="AJ78" s="7" t="s">
        <v>356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800001174</v>
      </c>
      <c r="B79">
        <v>1</v>
      </c>
      <c r="C79" t="s">
        <v>35</v>
      </c>
      <c r="D79">
        <v>66127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137</v>
      </c>
      <c r="N79" t="s">
        <v>138</v>
      </c>
      <c r="O79" t="s">
        <v>168</v>
      </c>
      <c r="P79" t="s">
        <v>169</v>
      </c>
      <c r="Q79" t="s">
        <v>45</v>
      </c>
      <c r="R79" t="s">
        <v>71</v>
      </c>
      <c r="S79" t="s">
        <v>141</v>
      </c>
      <c r="T79" t="s">
        <v>141</v>
      </c>
      <c r="U79" t="s">
        <v>48</v>
      </c>
      <c r="V79">
        <v>19</v>
      </c>
      <c r="X79" s="5"/>
      <c r="Z79" s="5"/>
      <c r="AB79" s="5"/>
      <c r="AD79" s="5"/>
      <c r="AF79" s="5"/>
      <c r="AH79" s="5"/>
      <c r="AJ79" s="7" t="s">
        <v>356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800001175</v>
      </c>
      <c r="B80">
        <v>1</v>
      </c>
      <c r="C80" t="s">
        <v>35</v>
      </c>
      <c r="D80">
        <v>66128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137</v>
      </c>
      <c r="N80" t="s">
        <v>138</v>
      </c>
      <c r="O80" t="s">
        <v>168</v>
      </c>
      <c r="P80" t="s">
        <v>169</v>
      </c>
      <c r="Q80" t="s">
        <v>45</v>
      </c>
      <c r="R80" t="s">
        <v>71</v>
      </c>
      <c r="S80" t="s">
        <v>141</v>
      </c>
      <c r="T80" t="s">
        <v>141</v>
      </c>
      <c r="U80" t="s">
        <v>48</v>
      </c>
      <c r="V80">
        <v>19</v>
      </c>
      <c r="X80" s="5"/>
      <c r="Z80" s="5"/>
      <c r="AB80" s="5"/>
      <c r="AD80" s="5"/>
      <c r="AF80" s="5"/>
      <c r="AH80" s="5"/>
      <c r="AJ80" s="7" t="s">
        <v>356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800001176</v>
      </c>
      <c r="B81">
        <v>1</v>
      </c>
      <c r="C81" t="s">
        <v>35</v>
      </c>
      <c r="D81">
        <v>66129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137</v>
      </c>
      <c r="N81" t="s">
        <v>138</v>
      </c>
      <c r="O81" t="s">
        <v>170</v>
      </c>
      <c r="P81" t="s">
        <v>171</v>
      </c>
      <c r="Q81" t="s">
        <v>51</v>
      </c>
      <c r="R81" t="s">
        <v>144</v>
      </c>
      <c r="S81" t="s">
        <v>141</v>
      </c>
      <c r="T81" t="s">
        <v>141</v>
      </c>
      <c r="U81" t="s">
        <v>48</v>
      </c>
      <c r="V81">
        <v>19</v>
      </c>
      <c r="X81" s="5"/>
      <c r="Z81" s="5"/>
      <c r="AB81" s="5"/>
      <c r="AD81" s="5"/>
      <c r="AF81" s="5"/>
      <c r="AH81" s="5"/>
      <c r="AJ81" s="7" t="s">
        <v>356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800001177</v>
      </c>
      <c r="B82">
        <v>1</v>
      </c>
      <c r="C82" t="s">
        <v>35</v>
      </c>
      <c r="D82">
        <v>66130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137</v>
      </c>
      <c r="N82" t="s">
        <v>138</v>
      </c>
      <c r="O82" t="s">
        <v>170</v>
      </c>
      <c r="P82" t="s">
        <v>171</v>
      </c>
      <c r="Q82" t="s">
        <v>51</v>
      </c>
      <c r="R82" t="s">
        <v>144</v>
      </c>
      <c r="S82" t="s">
        <v>141</v>
      </c>
      <c r="T82" t="s">
        <v>141</v>
      </c>
      <c r="U82" t="s">
        <v>48</v>
      </c>
      <c r="V82">
        <v>19</v>
      </c>
      <c r="X82" s="5"/>
      <c r="Z82" s="5"/>
      <c r="AB82" s="5"/>
      <c r="AD82" s="5"/>
      <c r="AF82" s="5"/>
      <c r="AH82" s="5"/>
      <c r="AJ82" s="7" t="s">
        <v>356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800001183</v>
      </c>
      <c r="B83">
        <v>1</v>
      </c>
      <c r="C83" t="s">
        <v>35</v>
      </c>
      <c r="D83">
        <v>66131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172</v>
      </c>
      <c r="N83" t="s">
        <v>173</v>
      </c>
      <c r="O83" t="s">
        <v>174</v>
      </c>
      <c r="P83" t="s">
        <v>175</v>
      </c>
      <c r="Q83" t="s">
        <v>51</v>
      </c>
      <c r="R83" t="s">
        <v>78</v>
      </c>
      <c r="S83" t="s">
        <v>47</v>
      </c>
      <c r="T83" t="s">
        <v>47</v>
      </c>
      <c r="U83" t="s">
        <v>48</v>
      </c>
      <c r="V83">
        <v>19</v>
      </c>
      <c r="X83" s="5"/>
      <c r="Z83" s="5"/>
      <c r="AB83" s="5"/>
      <c r="AD83" s="5"/>
      <c r="AF83" s="5"/>
      <c r="AH83" s="5"/>
      <c r="AJ83" s="7" t="s">
        <v>356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900107298</v>
      </c>
      <c r="B84">
        <v>1</v>
      </c>
      <c r="C84" t="s">
        <v>35</v>
      </c>
      <c r="D84">
        <v>66132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176</v>
      </c>
      <c r="N84" t="s">
        <v>177</v>
      </c>
      <c r="O84" t="s">
        <v>174</v>
      </c>
      <c r="P84" t="s">
        <v>178</v>
      </c>
      <c r="Q84" t="s">
        <v>51</v>
      </c>
      <c r="R84" t="s">
        <v>163</v>
      </c>
      <c r="S84" t="s">
        <v>47</v>
      </c>
      <c r="T84" t="s">
        <v>47</v>
      </c>
      <c r="U84" t="s">
        <v>48</v>
      </c>
      <c r="V84">
        <v>19</v>
      </c>
      <c r="X84" s="5"/>
      <c r="Z84" s="5"/>
      <c r="AB84" s="5"/>
      <c r="AD84" s="5"/>
      <c r="AF84" s="5"/>
      <c r="AH84" s="5"/>
      <c r="AJ84" s="7" t="s">
        <v>356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900095629</v>
      </c>
      <c r="B85">
        <v>1</v>
      </c>
      <c r="C85" t="s">
        <v>35</v>
      </c>
      <c r="D85">
        <v>66133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176</v>
      </c>
      <c r="N85" t="s">
        <v>177</v>
      </c>
      <c r="O85" t="s">
        <v>179</v>
      </c>
      <c r="P85" t="s">
        <v>105</v>
      </c>
      <c r="Q85" t="s">
        <v>51</v>
      </c>
      <c r="R85" t="s">
        <v>71</v>
      </c>
      <c r="S85" t="s">
        <v>47</v>
      </c>
      <c r="T85" t="s">
        <v>47</v>
      </c>
      <c r="U85" t="s">
        <v>48</v>
      </c>
      <c r="V85">
        <v>19</v>
      </c>
      <c r="X85" s="5"/>
      <c r="Z85" s="5"/>
      <c r="AB85" s="5"/>
      <c r="AD85" s="5"/>
      <c r="AF85" s="5"/>
      <c r="AH85" s="5"/>
      <c r="AJ85" s="7" t="s">
        <v>356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800001574</v>
      </c>
      <c r="B86">
        <v>1</v>
      </c>
      <c r="C86" t="s">
        <v>35</v>
      </c>
      <c r="D86">
        <v>66134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176</v>
      </c>
      <c r="N86" t="s">
        <v>177</v>
      </c>
      <c r="O86" t="s">
        <v>104</v>
      </c>
      <c r="P86" t="s">
        <v>108</v>
      </c>
      <c r="Q86" t="s">
        <v>51</v>
      </c>
      <c r="R86" t="s">
        <v>82</v>
      </c>
      <c r="S86" t="s">
        <v>47</v>
      </c>
      <c r="T86" t="s">
        <v>47</v>
      </c>
      <c r="U86" t="s">
        <v>48</v>
      </c>
      <c r="V86">
        <v>19</v>
      </c>
      <c r="X86" s="5"/>
      <c r="Z86" s="5"/>
      <c r="AB86" s="5"/>
      <c r="AD86" s="5"/>
      <c r="AF86" s="5"/>
      <c r="AH86" s="5"/>
      <c r="AJ86" s="7" t="s">
        <v>356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800001575</v>
      </c>
      <c r="B87">
        <v>1</v>
      </c>
      <c r="C87" t="s">
        <v>35</v>
      </c>
      <c r="D87">
        <v>66135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176</v>
      </c>
      <c r="N87" t="s">
        <v>177</v>
      </c>
      <c r="O87" t="s">
        <v>142</v>
      </c>
      <c r="P87" t="s">
        <v>108</v>
      </c>
      <c r="Q87" t="s">
        <v>51</v>
      </c>
      <c r="R87" t="s">
        <v>82</v>
      </c>
      <c r="S87" t="s">
        <v>47</v>
      </c>
      <c r="T87" t="s">
        <v>47</v>
      </c>
      <c r="U87" t="s">
        <v>48</v>
      </c>
      <c r="V87">
        <v>19</v>
      </c>
      <c r="X87" s="5"/>
      <c r="Z87" s="5"/>
      <c r="AB87" s="5"/>
      <c r="AD87" s="5"/>
      <c r="AF87" s="5"/>
      <c r="AH87" s="5"/>
      <c r="AJ87" s="7" t="s">
        <v>356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900029265</v>
      </c>
      <c r="B88">
        <v>1</v>
      </c>
      <c r="C88" t="s">
        <v>35</v>
      </c>
      <c r="D88">
        <v>66136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176</v>
      </c>
      <c r="N88" t="s">
        <v>177</v>
      </c>
      <c r="O88" t="s">
        <v>145</v>
      </c>
      <c r="P88" t="s">
        <v>108</v>
      </c>
      <c r="Q88" t="s">
        <v>70</v>
      </c>
      <c r="R88" t="s">
        <v>180</v>
      </c>
      <c r="S88" t="s">
        <v>47</v>
      </c>
      <c r="T88" t="s">
        <v>47</v>
      </c>
      <c r="U88" t="s">
        <v>48</v>
      </c>
      <c r="V88">
        <v>19</v>
      </c>
      <c r="X88" s="5"/>
      <c r="Z88" s="5"/>
      <c r="AA88" s="6">
        <v>0</v>
      </c>
      <c r="AB88" s="5">
        <v>0</v>
      </c>
      <c r="AC88" s="6">
        <v>1</v>
      </c>
      <c r="AD88" s="5">
        <v>0</v>
      </c>
      <c r="AE88" s="6">
        <v>0</v>
      </c>
      <c r="AF88" s="5"/>
      <c r="AH88" s="5"/>
      <c r="AJ88" s="7" t="s">
        <v>356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900029266</v>
      </c>
      <c r="B89">
        <v>1</v>
      </c>
      <c r="C89" t="s">
        <v>35</v>
      </c>
      <c r="D89">
        <v>66137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176</v>
      </c>
      <c r="N89" t="s">
        <v>177</v>
      </c>
      <c r="O89" t="s">
        <v>145</v>
      </c>
      <c r="P89" t="s">
        <v>108</v>
      </c>
      <c r="Q89" t="s">
        <v>70</v>
      </c>
      <c r="R89" t="s">
        <v>180</v>
      </c>
      <c r="S89" t="s">
        <v>47</v>
      </c>
      <c r="T89" t="s">
        <v>47</v>
      </c>
      <c r="U89" t="s">
        <v>48</v>
      </c>
      <c r="V89">
        <v>19</v>
      </c>
      <c r="X89" s="5"/>
      <c r="Z89" s="5"/>
      <c r="AB89" s="5"/>
      <c r="AD89" s="5"/>
      <c r="AF89" s="5"/>
      <c r="AH89" s="5"/>
      <c r="AJ89" s="7" t="s">
        <v>356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900029270</v>
      </c>
      <c r="B90">
        <v>1</v>
      </c>
      <c r="C90" t="s">
        <v>35</v>
      </c>
      <c r="D90">
        <v>66139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176</v>
      </c>
      <c r="N90" t="s">
        <v>177</v>
      </c>
      <c r="O90" t="s">
        <v>147</v>
      </c>
      <c r="P90" t="s">
        <v>181</v>
      </c>
      <c r="Q90" t="s">
        <v>70</v>
      </c>
      <c r="R90" t="s">
        <v>182</v>
      </c>
      <c r="S90" t="s">
        <v>47</v>
      </c>
      <c r="T90" t="s">
        <v>47</v>
      </c>
      <c r="U90" t="s">
        <v>48</v>
      </c>
      <c r="V90">
        <v>19</v>
      </c>
      <c r="X90" s="5"/>
      <c r="Z90" s="5"/>
      <c r="AB90" s="5"/>
      <c r="AD90" s="5"/>
      <c r="AF90" s="5"/>
      <c r="AH90" s="5"/>
      <c r="AJ90" s="7" t="s">
        <v>356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900029269</v>
      </c>
      <c r="B91">
        <v>1</v>
      </c>
      <c r="C91" t="s">
        <v>35</v>
      </c>
      <c r="D91">
        <v>66138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176</v>
      </c>
      <c r="N91" t="s">
        <v>177</v>
      </c>
      <c r="O91" t="s">
        <v>147</v>
      </c>
      <c r="P91" t="s">
        <v>181</v>
      </c>
      <c r="Q91" t="s">
        <v>70</v>
      </c>
      <c r="R91" t="s">
        <v>182</v>
      </c>
      <c r="S91" t="s">
        <v>47</v>
      </c>
      <c r="T91" t="s">
        <v>47</v>
      </c>
      <c r="U91" t="s">
        <v>48</v>
      </c>
      <c r="V91">
        <v>19</v>
      </c>
      <c r="X91" s="5"/>
      <c r="Z91" s="5"/>
      <c r="AA91" s="6">
        <v>0</v>
      </c>
      <c r="AB91" s="5">
        <v>0</v>
      </c>
      <c r="AC91" s="6">
        <v>1</v>
      </c>
      <c r="AD91" s="5">
        <v>0</v>
      </c>
      <c r="AE91" s="6">
        <v>0</v>
      </c>
      <c r="AF91" s="5"/>
      <c r="AH91" s="5"/>
      <c r="AJ91" s="7" t="s">
        <v>356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900029274</v>
      </c>
      <c r="B92">
        <v>1</v>
      </c>
      <c r="C92" t="s">
        <v>35</v>
      </c>
      <c r="D92">
        <v>66141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176</v>
      </c>
      <c r="N92" t="s">
        <v>177</v>
      </c>
      <c r="O92" t="s">
        <v>149</v>
      </c>
      <c r="P92" t="s">
        <v>183</v>
      </c>
      <c r="Q92" t="s">
        <v>70</v>
      </c>
      <c r="R92" t="s">
        <v>182</v>
      </c>
      <c r="S92" t="s">
        <v>47</v>
      </c>
      <c r="T92" t="s">
        <v>47</v>
      </c>
      <c r="U92" t="s">
        <v>48</v>
      </c>
      <c r="V92">
        <v>19</v>
      </c>
      <c r="X92" s="5"/>
      <c r="Z92" s="5"/>
      <c r="AB92" s="5"/>
      <c r="AD92" s="5"/>
      <c r="AF92" s="5"/>
      <c r="AH92" s="5"/>
      <c r="AJ92" s="7" t="s">
        <v>356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900029273</v>
      </c>
      <c r="B93">
        <v>1</v>
      </c>
      <c r="C93" t="s">
        <v>35</v>
      </c>
      <c r="D93">
        <v>66140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176</v>
      </c>
      <c r="N93" t="s">
        <v>177</v>
      </c>
      <c r="O93" t="s">
        <v>149</v>
      </c>
      <c r="P93" t="s">
        <v>183</v>
      </c>
      <c r="Q93" t="s">
        <v>70</v>
      </c>
      <c r="R93" t="s">
        <v>182</v>
      </c>
      <c r="S93" t="s">
        <v>47</v>
      </c>
      <c r="T93" t="s">
        <v>47</v>
      </c>
      <c r="U93" t="s">
        <v>48</v>
      </c>
      <c r="V93">
        <v>19</v>
      </c>
      <c r="X93" s="5"/>
      <c r="Z93" s="5"/>
      <c r="AB93" s="5"/>
      <c r="AD93" s="5"/>
      <c r="AF93" s="5"/>
      <c r="AH93" s="5"/>
      <c r="AJ93" s="7" t="s">
        <v>356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900029256</v>
      </c>
      <c r="B94">
        <v>1</v>
      </c>
      <c r="C94" t="s">
        <v>35</v>
      </c>
      <c r="D94">
        <v>66142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176</v>
      </c>
      <c r="N94" t="s">
        <v>177</v>
      </c>
      <c r="O94" t="s">
        <v>184</v>
      </c>
      <c r="P94" t="s">
        <v>105</v>
      </c>
      <c r="Q94" t="s">
        <v>70</v>
      </c>
      <c r="R94" t="s">
        <v>182</v>
      </c>
      <c r="S94" t="s">
        <v>47</v>
      </c>
      <c r="T94" t="s">
        <v>47</v>
      </c>
      <c r="U94" t="s">
        <v>48</v>
      </c>
      <c r="V94">
        <v>19</v>
      </c>
      <c r="X94" s="5"/>
      <c r="Z94" s="5"/>
      <c r="AB94" s="5"/>
      <c r="AD94" s="5"/>
      <c r="AF94" s="5"/>
      <c r="AH94" s="5"/>
      <c r="AJ94" s="7" t="s">
        <v>356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900029257</v>
      </c>
      <c r="B95">
        <v>1</v>
      </c>
      <c r="C95" t="s">
        <v>35</v>
      </c>
      <c r="D95">
        <v>66143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176</v>
      </c>
      <c r="N95" t="s">
        <v>177</v>
      </c>
      <c r="O95" t="s">
        <v>184</v>
      </c>
      <c r="P95" t="s">
        <v>105</v>
      </c>
      <c r="Q95" t="s">
        <v>70</v>
      </c>
      <c r="R95" t="s">
        <v>182</v>
      </c>
      <c r="S95" t="s">
        <v>47</v>
      </c>
      <c r="T95" t="s">
        <v>47</v>
      </c>
      <c r="U95" t="s">
        <v>48</v>
      </c>
      <c r="V95">
        <v>19</v>
      </c>
      <c r="X95" s="5"/>
      <c r="Z95" s="5"/>
      <c r="AB95" s="5"/>
      <c r="AD95" s="5"/>
      <c r="AF95" s="5"/>
      <c r="AH95" s="5"/>
      <c r="AJ95" s="7" t="s">
        <v>356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800001580</v>
      </c>
      <c r="B96">
        <v>1</v>
      </c>
      <c r="C96" t="s">
        <v>35</v>
      </c>
      <c r="D96">
        <v>66144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176</v>
      </c>
      <c r="N96" t="s">
        <v>177</v>
      </c>
      <c r="O96" t="s">
        <v>151</v>
      </c>
      <c r="P96" t="s">
        <v>185</v>
      </c>
      <c r="Q96" t="s">
        <v>51</v>
      </c>
      <c r="R96" t="s">
        <v>82</v>
      </c>
      <c r="S96" t="s">
        <v>47</v>
      </c>
      <c r="T96" t="s">
        <v>47</v>
      </c>
      <c r="U96" t="s">
        <v>48</v>
      </c>
      <c r="V96">
        <v>19</v>
      </c>
      <c r="X96" s="5"/>
      <c r="Z96" s="5"/>
      <c r="AB96" s="5"/>
      <c r="AD96" s="5"/>
      <c r="AF96" s="5"/>
      <c r="AH96" s="5"/>
      <c r="AJ96" s="7" t="s">
        <v>356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900029352</v>
      </c>
      <c r="B97">
        <v>1</v>
      </c>
      <c r="C97" t="s">
        <v>35</v>
      </c>
      <c r="D97">
        <v>66145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176</v>
      </c>
      <c r="N97" t="s">
        <v>177</v>
      </c>
      <c r="O97" t="s">
        <v>153</v>
      </c>
      <c r="P97" t="s">
        <v>108</v>
      </c>
      <c r="Q97" t="s">
        <v>51</v>
      </c>
      <c r="R97" t="s">
        <v>82</v>
      </c>
      <c r="S97" t="s">
        <v>47</v>
      </c>
      <c r="T97" t="s">
        <v>47</v>
      </c>
      <c r="U97" t="s">
        <v>48</v>
      </c>
      <c r="V97">
        <v>19</v>
      </c>
      <c r="X97" s="5"/>
      <c r="Z97" s="5"/>
      <c r="AB97" s="5"/>
      <c r="AD97" s="5"/>
      <c r="AF97" s="5"/>
      <c r="AH97" s="5"/>
      <c r="AJ97" s="7" t="s">
        <v>356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900029350</v>
      </c>
      <c r="B98">
        <v>1</v>
      </c>
      <c r="C98" t="s">
        <v>35</v>
      </c>
      <c r="D98">
        <v>66146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176</v>
      </c>
      <c r="N98" t="s">
        <v>177</v>
      </c>
      <c r="O98" t="s">
        <v>186</v>
      </c>
      <c r="P98" t="s">
        <v>108</v>
      </c>
      <c r="Q98" t="s">
        <v>51</v>
      </c>
      <c r="R98" t="s">
        <v>82</v>
      </c>
      <c r="S98" t="s">
        <v>47</v>
      </c>
      <c r="T98" t="s">
        <v>47</v>
      </c>
      <c r="U98" t="s">
        <v>48</v>
      </c>
      <c r="V98">
        <v>19</v>
      </c>
      <c r="X98" s="5"/>
      <c r="Z98" s="5"/>
      <c r="AB98" s="5"/>
      <c r="AD98" s="5"/>
      <c r="AF98" s="5"/>
      <c r="AH98" s="5"/>
      <c r="AJ98" s="7" t="s">
        <v>356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900029348</v>
      </c>
      <c r="B99">
        <v>1</v>
      </c>
      <c r="C99" t="s">
        <v>35</v>
      </c>
      <c r="D99">
        <v>66147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176</v>
      </c>
      <c r="N99" t="s">
        <v>177</v>
      </c>
      <c r="O99" t="s">
        <v>187</v>
      </c>
      <c r="P99" t="s">
        <v>108</v>
      </c>
      <c r="Q99" t="s">
        <v>51</v>
      </c>
      <c r="R99" t="s">
        <v>82</v>
      </c>
      <c r="S99" t="s">
        <v>47</v>
      </c>
      <c r="T99" t="s">
        <v>47</v>
      </c>
      <c r="U99" t="s">
        <v>48</v>
      </c>
      <c r="V99">
        <v>19</v>
      </c>
      <c r="X99" s="5"/>
      <c r="Z99" s="5"/>
      <c r="AB99" s="5"/>
      <c r="AD99" s="5"/>
      <c r="AF99" s="5"/>
      <c r="AH99" s="5"/>
      <c r="AJ99" s="7" t="s">
        <v>356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900029345</v>
      </c>
      <c r="B100">
        <v>1</v>
      </c>
      <c r="C100" t="s">
        <v>35</v>
      </c>
      <c r="D100">
        <v>66148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176</v>
      </c>
      <c r="N100" t="s">
        <v>177</v>
      </c>
      <c r="O100" t="s">
        <v>188</v>
      </c>
      <c r="P100" t="s">
        <v>108</v>
      </c>
      <c r="Q100" t="s">
        <v>51</v>
      </c>
      <c r="R100" t="s">
        <v>82</v>
      </c>
      <c r="S100" t="s">
        <v>47</v>
      </c>
      <c r="T100" t="s">
        <v>47</v>
      </c>
      <c r="U100" t="s">
        <v>48</v>
      </c>
      <c r="V100">
        <v>19</v>
      </c>
      <c r="X100" s="5"/>
      <c r="Z100" s="5"/>
      <c r="AB100" s="5"/>
      <c r="AD100" s="5"/>
      <c r="AF100" s="5"/>
      <c r="AH100" s="5"/>
      <c r="AJ100" s="7" t="s">
        <v>356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900029340</v>
      </c>
      <c r="B101">
        <v>1</v>
      </c>
      <c r="C101" t="s">
        <v>35</v>
      </c>
      <c r="D101">
        <v>66149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176</v>
      </c>
      <c r="N101" t="s">
        <v>177</v>
      </c>
      <c r="O101" t="s">
        <v>155</v>
      </c>
      <c r="P101" t="s">
        <v>108</v>
      </c>
      <c r="Q101" t="s">
        <v>51</v>
      </c>
      <c r="R101" t="s">
        <v>82</v>
      </c>
      <c r="S101" t="s">
        <v>47</v>
      </c>
      <c r="T101" t="s">
        <v>47</v>
      </c>
      <c r="U101" t="s">
        <v>48</v>
      </c>
      <c r="V101">
        <v>19</v>
      </c>
      <c r="X101" s="5"/>
      <c r="Z101" s="5"/>
      <c r="AB101" s="5"/>
      <c r="AD101" s="5"/>
      <c r="AF101" s="5"/>
      <c r="AH101" s="5"/>
      <c r="AJ101" s="7" t="s">
        <v>356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900029337</v>
      </c>
      <c r="B102">
        <v>1</v>
      </c>
      <c r="C102" t="s">
        <v>35</v>
      </c>
      <c r="D102">
        <v>66150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176</v>
      </c>
      <c r="N102" t="s">
        <v>177</v>
      </c>
      <c r="O102" t="s">
        <v>189</v>
      </c>
      <c r="P102" t="s">
        <v>108</v>
      </c>
      <c r="Q102" t="s">
        <v>51</v>
      </c>
      <c r="R102" t="s">
        <v>82</v>
      </c>
      <c r="S102" t="s">
        <v>47</v>
      </c>
      <c r="T102" t="s">
        <v>47</v>
      </c>
      <c r="U102" t="s">
        <v>48</v>
      </c>
      <c r="V102">
        <v>19</v>
      </c>
      <c r="X102" s="5"/>
      <c r="Z102" s="5"/>
      <c r="AB102" s="5"/>
      <c r="AD102" s="5"/>
      <c r="AF102" s="5"/>
      <c r="AH102" s="5"/>
      <c r="AJ102" s="7" t="s">
        <v>356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900095247</v>
      </c>
      <c r="B103">
        <v>1</v>
      </c>
      <c r="C103" t="s">
        <v>35</v>
      </c>
      <c r="D103">
        <v>66151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176</v>
      </c>
      <c r="N103" t="s">
        <v>177</v>
      </c>
      <c r="O103" t="s">
        <v>190</v>
      </c>
      <c r="P103" t="s">
        <v>191</v>
      </c>
      <c r="Q103" t="s">
        <v>51</v>
      </c>
      <c r="R103" t="s">
        <v>52</v>
      </c>
      <c r="S103" t="s">
        <v>47</v>
      </c>
      <c r="T103" t="s">
        <v>47</v>
      </c>
      <c r="U103" t="s">
        <v>48</v>
      </c>
      <c r="V103">
        <v>19</v>
      </c>
      <c r="X103" s="5"/>
      <c r="Z103" s="5"/>
      <c r="AB103" s="5"/>
      <c r="AD103" s="5"/>
      <c r="AF103" s="5"/>
      <c r="AH103" s="5"/>
      <c r="AJ103" s="7" t="s">
        <v>356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900107203</v>
      </c>
      <c r="B104">
        <v>1</v>
      </c>
      <c r="C104" t="s">
        <v>35</v>
      </c>
      <c r="D104">
        <v>66153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176</v>
      </c>
      <c r="N104" t="s">
        <v>177</v>
      </c>
      <c r="O104" t="s">
        <v>192</v>
      </c>
      <c r="P104" t="s">
        <v>193</v>
      </c>
      <c r="Q104" t="s">
        <v>51</v>
      </c>
      <c r="R104" t="s">
        <v>79</v>
      </c>
      <c r="S104" t="s">
        <v>47</v>
      </c>
      <c r="T104" t="s">
        <v>47</v>
      </c>
      <c r="U104" t="s">
        <v>48</v>
      </c>
      <c r="V104">
        <v>19</v>
      </c>
      <c r="X104" s="5"/>
      <c r="Z104" s="5"/>
      <c r="AB104" s="5"/>
      <c r="AD104" s="5"/>
      <c r="AF104" s="5"/>
      <c r="AH104" s="5"/>
      <c r="AJ104" s="7" t="s">
        <v>356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900107202</v>
      </c>
      <c r="B105">
        <v>1</v>
      </c>
      <c r="C105" t="s">
        <v>35</v>
      </c>
      <c r="D105">
        <v>66152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176</v>
      </c>
      <c r="N105" t="s">
        <v>177</v>
      </c>
      <c r="O105" t="s">
        <v>192</v>
      </c>
      <c r="P105" t="s">
        <v>193</v>
      </c>
      <c r="Q105" t="s">
        <v>51</v>
      </c>
      <c r="R105" t="s">
        <v>79</v>
      </c>
      <c r="S105" t="s">
        <v>47</v>
      </c>
      <c r="T105" t="s">
        <v>47</v>
      </c>
      <c r="U105" t="s">
        <v>48</v>
      </c>
      <c r="V105">
        <v>19</v>
      </c>
      <c r="X105" s="5"/>
      <c r="Z105" s="5"/>
      <c r="AB105" s="5"/>
      <c r="AD105" s="5"/>
      <c r="AF105" s="5"/>
      <c r="AH105" s="5"/>
      <c r="AJ105" s="7" t="s">
        <v>356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800001584</v>
      </c>
      <c r="B106">
        <v>1</v>
      </c>
      <c r="C106" t="s">
        <v>35</v>
      </c>
      <c r="D106">
        <v>66154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176</v>
      </c>
      <c r="N106" t="s">
        <v>177</v>
      </c>
      <c r="O106" t="s">
        <v>194</v>
      </c>
      <c r="P106" t="s">
        <v>195</v>
      </c>
      <c r="Q106" t="s">
        <v>45</v>
      </c>
      <c r="R106" t="s">
        <v>196</v>
      </c>
      <c r="S106" t="s">
        <v>47</v>
      </c>
      <c r="T106" t="s">
        <v>47</v>
      </c>
      <c r="U106" t="s">
        <v>48</v>
      </c>
      <c r="V106">
        <v>19</v>
      </c>
      <c r="X106" s="5"/>
      <c r="Z106" s="5"/>
      <c r="AB106" s="5"/>
      <c r="AD106" s="5"/>
      <c r="AF106" s="5"/>
      <c r="AH106" s="5"/>
      <c r="AJ106" s="7" t="s">
        <v>356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800001586</v>
      </c>
      <c r="B107">
        <v>1</v>
      </c>
      <c r="C107" t="s">
        <v>35</v>
      </c>
      <c r="D107">
        <v>66155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176</v>
      </c>
      <c r="N107" t="s">
        <v>177</v>
      </c>
      <c r="O107" t="s">
        <v>197</v>
      </c>
      <c r="P107" t="s">
        <v>198</v>
      </c>
      <c r="Q107" t="s">
        <v>51</v>
      </c>
      <c r="R107" t="s">
        <v>62</v>
      </c>
      <c r="S107" t="s">
        <v>47</v>
      </c>
      <c r="T107" t="s">
        <v>47</v>
      </c>
      <c r="U107" t="s">
        <v>48</v>
      </c>
      <c r="V107">
        <v>19</v>
      </c>
      <c r="X107" s="5"/>
      <c r="Z107" s="5"/>
      <c r="AB107" s="5"/>
      <c r="AD107" s="5"/>
      <c r="AF107" s="5"/>
      <c r="AH107" s="5"/>
      <c r="AJ107" s="7" t="s">
        <v>356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900106047</v>
      </c>
      <c r="B108">
        <v>1</v>
      </c>
      <c r="C108" t="s">
        <v>35</v>
      </c>
      <c r="D108">
        <v>66156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176</v>
      </c>
      <c r="N108" t="s">
        <v>177</v>
      </c>
      <c r="O108" t="s">
        <v>197</v>
      </c>
      <c r="P108" t="s">
        <v>198</v>
      </c>
      <c r="Q108" t="s">
        <v>51</v>
      </c>
      <c r="R108" t="s">
        <v>60</v>
      </c>
      <c r="S108" t="s">
        <v>47</v>
      </c>
      <c r="T108" t="s">
        <v>47</v>
      </c>
      <c r="U108" t="s">
        <v>48</v>
      </c>
      <c r="V108">
        <v>19</v>
      </c>
      <c r="X108" s="5"/>
      <c r="Z108" s="5"/>
      <c r="AB108" s="5"/>
      <c r="AD108" s="5"/>
      <c r="AF108" s="5"/>
      <c r="AH108" s="5"/>
      <c r="AJ108" s="7" t="s">
        <v>356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800001588</v>
      </c>
      <c r="B109">
        <v>1</v>
      </c>
      <c r="C109" t="s">
        <v>35</v>
      </c>
      <c r="D109">
        <v>66157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176</v>
      </c>
      <c r="N109" t="s">
        <v>177</v>
      </c>
      <c r="O109" t="s">
        <v>199</v>
      </c>
      <c r="P109" t="s">
        <v>200</v>
      </c>
      <c r="Q109" t="s">
        <v>51</v>
      </c>
      <c r="R109" t="s">
        <v>84</v>
      </c>
      <c r="S109" t="s">
        <v>47</v>
      </c>
      <c r="T109" t="s">
        <v>47</v>
      </c>
      <c r="U109" t="s">
        <v>48</v>
      </c>
      <c r="V109">
        <v>19</v>
      </c>
      <c r="X109" s="5"/>
      <c r="Z109" s="5"/>
      <c r="AB109" s="5"/>
      <c r="AD109" s="5"/>
      <c r="AF109" s="5"/>
      <c r="AH109" s="5"/>
      <c r="AJ109" s="7" t="s">
        <v>356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800001590</v>
      </c>
      <c r="B110">
        <v>1</v>
      </c>
      <c r="C110" t="s">
        <v>35</v>
      </c>
      <c r="D110">
        <v>66158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176</v>
      </c>
      <c r="N110" t="s">
        <v>177</v>
      </c>
      <c r="O110" t="s">
        <v>201</v>
      </c>
      <c r="P110" t="s">
        <v>202</v>
      </c>
      <c r="Q110" t="s">
        <v>45</v>
      </c>
      <c r="R110" t="s">
        <v>163</v>
      </c>
      <c r="S110" t="s">
        <v>47</v>
      </c>
      <c r="T110" t="s">
        <v>47</v>
      </c>
      <c r="U110" t="s">
        <v>48</v>
      </c>
      <c r="V110">
        <v>19</v>
      </c>
      <c r="X110" s="5"/>
      <c r="Z110" s="5"/>
      <c r="AB110" s="5"/>
      <c r="AD110" s="5"/>
      <c r="AF110" s="5"/>
      <c r="AH110" s="5"/>
      <c r="AJ110" s="7" t="s">
        <v>356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800001591</v>
      </c>
      <c r="B111">
        <v>1</v>
      </c>
      <c r="C111" t="s">
        <v>35</v>
      </c>
      <c r="D111">
        <v>66159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176</v>
      </c>
      <c r="N111" t="s">
        <v>177</v>
      </c>
      <c r="O111" t="s">
        <v>203</v>
      </c>
      <c r="P111" t="s">
        <v>59</v>
      </c>
      <c r="Q111" t="s">
        <v>51</v>
      </c>
      <c r="R111" t="s">
        <v>204</v>
      </c>
      <c r="S111" t="s">
        <v>47</v>
      </c>
      <c r="T111" t="s">
        <v>47</v>
      </c>
      <c r="U111" t="s">
        <v>48</v>
      </c>
      <c r="V111">
        <v>19</v>
      </c>
      <c r="X111" s="5"/>
      <c r="Z111" s="5"/>
      <c r="AB111" s="5"/>
      <c r="AD111" s="5"/>
      <c r="AF111" s="5"/>
      <c r="AH111" s="5"/>
      <c r="AJ111" s="7" t="s">
        <v>356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800001592</v>
      </c>
      <c r="B112">
        <v>1</v>
      </c>
      <c r="C112" t="s">
        <v>35</v>
      </c>
      <c r="D112">
        <v>66160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176</v>
      </c>
      <c r="N112" t="s">
        <v>177</v>
      </c>
      <c r="O112" t="s">
        <v>203</v>
      </c>
      <c r="P112" t="s">
        <v>59</v>
      </c>
      <c r="Q112" t="s">
        <v>51</v>
      </c>
      <c r="R112" t="s">
        <v>79</v>
      </c>
      <c r="S112" t="s">
        <v>47</v>
      </c>
      <c r="T112" t="s">
        <v>47</v>
      </c>
      <c r="U112" t="s">
        <v>48</v>
      </c>
      <c r="V112">
        <v>19</v>
      </c>
      <c r="X112" s="5"/>
      <c r="Z112" s="5"/>
      <c r="AB112" s="5"/>
      <c r="AD112" s="5"/>
      <c r="AF112" s="5"/>
      <c r="AH112" s="5"/>
      <c r="AJ112" s="7" t="s">
        <v>356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900098490</v>
      </c>
      <c r="B113">
        <v>1</v>
      </c>
      <c r="C113" t="s">
        <v>35</v>
      </c>
      <c r="D113">
        <v>66162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176</v>
      </c>
      <c r="N113" t="s">
        <v>177</v>
      </c>
      <c r="O113" t="s">
        <v>205</v>
      </c>
      <c r="P113" t="s">
        <v>206</v>
      </c>
      <c r="Q113" t="s">
        <v>51</v>
      </c>
      <c r="R113" t="s">
        <v>207</v>
      </c>
      <c r="S113" t="s">
        <v>47</v>
      </c>
      <c r="T113" t="s">
        <v>47</v>
      </c>
      <c r="U113" t="s">
        <v>48</v>
      </c>
      <c r="V113">
        <v>19</v>
      </c>
      <c r="X113" s="5"/>
      <c r="Z113" s="5"/>
      <c r="AB113" s="5"/>
      <c r="AD113" s="5"/>
      <c r="AF113" s="5"/>
      <c r="AH113" s="5"/>
      <c r="AJ113" s="7" t="s">
        <v>356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900098489</v>
      </c>
      <c r="B114">
        <v>1</v>
      </c>
      <c r="C114" t="s">
        <v>35</v>
      </c>
      <c r="D114">
        <v>66161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176</v>
      </c>
      <c r="N114" t="s">
        <v>177</v>
      </c>
      <c r="O114" t="s">
        <v>205</v>
      </c>
      <c r="P114" t="s">
        <v>206</v>
      </c>
      <c r="Q114" t="s">
        <v>51</v>
      </c>
      <c r="R114" t="s">
        <v>207</v>
      </c>
      <c r="S114" t="s">
        <v>47</v>
      </c>
      <c r="T114" t="s">
        <v>47</v>
      </c>
      <c r="U114" t="s">
        <v>48</v>
      </c>
      <c r="V114">
        <v>19</v>
      </c>
      <c r="X114" s="5"/>
      <c r="Z114" s="5"/>
      <c r="AB114" s="5"/>
      <c r="AD114" s="5"/>
      <c r="AF114" s="5"/>
      <c r="AH114" s="5"/>
      <c r="AJ114" s="7" t="s">
        <v>356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800001594</v>
      </c>
      <c r="B115">
        <v>1</v>
      </c>
      <c r="C115" t="s">
        <v>35</v>
      </c>
      <c r="D115">
        <v>66163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176</v>
      </c>
      <c r="N115" t="s">
        <v>177</v>
      </c>
      <c r="O115" t="s">
        <v>208</v>
      </c>
      <c r="P115" t="s">
        <v>209</v>
      </c>
      <c r="Q115" t="s">
        <v>51</v>
      </c>
      <c r="R115" t="s">
        <v>163</v>
      </c>
      <c r="S115" t="s">
        <v>47</v>
      </c>
      <c r="T115" t="s">
        <v>47</v>
      </c>
      <c r="U115" t="s">
        <v>48</v>
      </c>
      <c r="V115">
        <v>19</v>
      </c>
      <c r="X115" s="5"/>
      <c r="Z115" s="5"/>
      <c r="AB115" s="5"/>
      <c r="AD115" s="5"/>
      <c r="AF115" s="5"/>
      <c r="AH115" s="5"/>
      <c r="AJ115" s="7" t="s">
        <v>356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800001595</v>
      </c>
      <c r="B116">
        <v>1</v>
      </c>
      <c r="C116" t="s">
        <v>35</v>
      </c>
      <c r="D116">
        <v>66164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176</v>
      </c>
      <c r="N116" t="s">
        <v>177</v>
      </c>
      <c r="O116" t="s">
        <v>210</v>
      </c>
      <c r="P116" t="s">
        <v>105</v>
      </c>
      <c r="Q116" t="s">
        <v>51</v>
      </c>
      <c r="R116" t="s">
        <v>62</v>
      </c>
      <c r="S116" t="s">
        <v>47</v>
      </c>
      <c r="T116" t="s">
        <v>47</v>
      </c>
      <c r="U116" t="s">
        <v>48</v>
      </c>
      <c r="V116">
        <v>19</v>
      </c>
      <c r="X116" s="5"/>
      <c r="Z116" s="5"/>
      <c r="AB116" s="5"/>
      <c r="AD116" s="5"/>
      <c r="AF116" s="5"/>
      <c r="AH116" s="5"/>
      <c r="AJ116" s="7" t="s">
        <v>356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900095665</v>
      </c>
      <c r="B117">
        <v>1</v>
      </c>
      <c r="C117" t="s">
        <v>35</v>
      </c>
      <c r="D117">
        <v>66165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176</v>
      </c>
      <c r="N117" t="s">
        <v>177</v>
      </c>
      <c r="O117" t="s">
        <v>211</v>
      </c>
      <c r="P117" t="s">
        <v>212</v>
      </c>
      <c r="Q117" t="s">
        <v>51</v>
      </c>
      <c r="R117" t="s">
        <v>62</v>
      </c>
      <c r="S117" t="s">
        <v>47</v>
      </c>
      <c r="T117" t="s">
        <v>47</v>
      </c>
      <c r="U117" t="s">
        <v>48</v>
      </c>
      <c r="V117">
        <v>19</v>
      </c>
      <c r="X117" s="5"/>
      <c r="Z117" s="5"/>
      <c r="AB117" s="5"/>
      <c r="AD117" s="5"/>
      <c r="AF117" s="5"/>
      <c r="AH117" s="5"/>
      <c r="AJ117" s="7" t="s">
        <v>356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900030734</v>
      </c>
      <c r="B118">
        <v>1</v>
      </c>
      <c r="C118" t="s">
        <v>35</v>
      </c>
      <c r="D118">
        <v>66166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/>
      <c r="L118">
        <v>1</v>
      </c>
      <c r="M118" t="s">
        <v>176</v>
      </c>
      <c r="N118" t="s">
        <v>177</v>
      </c>
      <c r="O118" t="s">
        <v>213</v>
      </c>
      <c r="P118" t="s">
        <v>214</v>
      </c>
      <c r="Q118" t="s">
        <v>51</v>
      </c>
      <c r="R118" t="s">
        <v>62</v>
      </c>
      <c r="S118" t="s">
        <v>47</v>
      </c>
      <c r="T118" t="s">
        <v>47</v>
      </c>
      <c r="U118" t="s">
        <v>48</v>
      </c>
      <c r="V118">
        <v>19</v>
      </c>
      <c r="X118" s="5"/>
      <c r="Z118" s="5"/>
      <c r="AB118" s="5"/>
      <c r="AD118" s="5"/>
      <c r="AF118" s="5"/>
      <c r="AH118" s="5"/>
      <c r="AJ118" s="7" t="s">
        <v>356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800001598</v>
      </c>
      <c r="B119">
        <v>1</v>
      </c>
      <c r="C119" t="s">
        <v>35</v>
      </c>
      <c r="D119">
        <v>66167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/>
      <c r="L119">
        <v>1</v>
      </c>
      <c r="M119" t="s">
        <v>176</v>
      </c>
      <c r="N119" t="s">
        <v>177</v>
      </c>
      <c r="O119" t="s">
        <v>215</v>
      </c>
      <c r="P119" t="s">
        <v>216</v>
      </c>
      <c r="Q119" t="s">
        <v>51</v>
      </c>
      <c r="R119" t="s">
        <v>70</v>
      </c>
      <c r="S119" t="s">
        <v>47</v>
      </c>
      <c r="T119" t="s">
        <v>47</v>
      </c>
      <c r="U119" t="s">
        <v>48</v>
      </c>
      <c r="V119">
        <v>19</v>
      </c>
      <c r="X119" s="5"/>
      <c r="Z119" s="5"/>
      <c r="AB119" s="5"/>
      <c r="AD119" s="5"/>
      <c r="AF119" s="5"/>
      <c r="AH119" s="5"/>
      <c r="AJ119" s="7" t="s">
        <v>356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800001600</v>
      </c>
      <c r="B120">
        <v>1</v>
      </c>
      <c r="C120" t="s">
        <v>35</v>
      </c>
      <c r="D120">
        <v>66168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176</v>
      </c>
      <c r="N120" t="s">
        <v>177</v>
      </c>
      <c r="O120" t="s">
        <v>217</v>
      </c>
      <c r="P120" t="s">
        <v>218</v>
      </c>
      <c r="Q120" t="s">
        <v>51</v>
      </c>
      <c r="R120" t="s">
        <v>117</v>
      </c>
      <c r="S120" t="s">
        <v>47</v>
      </c>
      <c r="T120" t="s">
        <v>47</v>
      </c>
      <c r="U120" t="s">
        <v>48</v>
      </c>
      <c r="V120">
        <v>19</v>
      </c>
      <c r="X120" s="5"/>
      <c r="Z120" s="5"/>
      <c r="AB120" s="5"/>
      <c r="AD120" s="5"/>
      <c r="AF120" s="5"/>
      <c r="AH120" s="5"/>
      <c r="AJ120" s="7" t="s">
        <v>356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800001601</v>
      </c>
      <c r="B121">
        <v>1</v>
      </c>
      <c r="C121" t="s">
        <v>35</v>
      </c>
      <c r="D121">
        <v>66169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/>
      <c r="L121">
        <v>1</v>
      </c>
      <c r="M121" t="s">
        <v>176</v>
      </c>
      <c r="N121" t="s">
        <v>177</v>
      </c>
      <c r="O121" t="s">
        <v>219</v>
      </c>
      <c r="P121" t="s">
        <v>44</v>
      </c>
      <c r="Q121" t="s">
        <v>51</v>
      </c>
      <c r="R121" t="s">
        <v>140</v>
      </c>
      <c r="S121" t="s">
        <v>47</v>
      </c>
      <c r="T121" t="s">
        <v>47</v>
      </c>
      <c r="U121" t="s">
        <v>48</v>
      </c>
      <c r="V121">
        <v>19</v>
      </c>
      <c r="X121" s="5"/>
      <c r="Z121" s="5"/>
      <c r="AB121" s="5"/>
      <c r="AD121" s="5"/>
      <c r="AF121" s="5"/>
      <c r="AH121" s="5"/>
      <c r="AJ121" s="7" t="s">
        <v>356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800001602</v>
      </c>
      <c r="B122">
        <v>1</v>
      </c>
      <c r="C122" t="s">
        <v>35</v>
      </c>
      <c r="D122">
        <v>66170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/>
      <c r="L122">
        <v>1</v>
      </c>
      <c r="M122" t="s">
        <v>176</v>
      </c>
      <c r="N122" t="s">
        <v>177</v>
      </c>
      <c r="O122" t="s">
        <v>220</v>
      </c>
      <c r="P122" t="s">
        <v>221</v>
      </c>
      <c r="Q122" t="s">
        <v>51</v>
      </c>
      <c r="R122" t="s">
        <v>222</v>
      </c>
      <c r="S122" t="s">
        <v>47</v>
      </c>
      <c r="T122" t="s">
        <v>47</v>
      </c>
      <c r="U122" t="s">
        <v>48</v>
      </c>
      <c r="V122">
        <v>19</v>
      </c>
      <c r="X122" s="5"/>
      <c r="Z122" s="5"/>
      <c r="AB122" s="5"/>
      <c r="AD122" s="5"/>
      <c r="AF122" s="5"/>
      <c r="AH122" s="5"/>
      <c r="AJ122" s="7" t="s">
        <v>356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900095889</v>
      </c>
      <c r="B123">
        <v>1</v>
      </c>
      <c r="C123" t="s">
        <v>35</v>
      </c>
      <c r="D123">
        <v>66172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/>
      <c r="L123">
        <v>1</v>
      </c>
      <c r="M123" t="s">
        <v>176</v>
      </c>
      <c r="N123" t="s">
        <v>177</v>
      </c>
      <c r="O123" t="s">
        <v>220</v>
      </c>
      <c r="P123" t="s">
        <v>221</v>
      </c>
      <c r="Q123" t="s">
        <v>51</v>
      </c>
      <c r="R123" t="s">
        <v>222</v>
      </c>
      <c r="S123" t="s">
        <v>47</v>
      </c>
      <c r="T123" t="s">
        <v>47</v>
      </c>
      <c r="U123" t="s">
        <v>48</v>
      </c>
      <c r="V123">
        <v>19</v>
      </c>
      <c r="X123" s="5"/>
      <c r="Z123" s="5"/>
      <c r="AB123" s="5"/>
      <c r="AD123" s="5"/>
      <c r="AF123" s="5"/>
      <c r="AH123" s="5"/>
      <c r="AJ123" s="7" t="s">
        <v>356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800001603</v>
      </c>
      <c r="B124">
        <v>1</v>
      </c>
      <c r="C124" t="s">
        <v>35</v>
      </c>
      <c r="D124">
        <v>66171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/>
      <c r="L124">
        <v>1</v>
      </c>
      <c r="M124" t="s">
        <v>176</v>
      </c>
      <c r="N124" t="s">
        <v>177</v>
      </c>
      <c r="O124" t="s">
        <v>220</v>
      </c>
      <c r="P124" t="s">
        <v>221</v>
      </c>
      <c r="Q124" t="s">
        <v>51</v>
      </c>
      <c r="R124" t="s">
        <v>222</v>
      </c>
      <c r="S124" t="s">
        <v>47</v>
      </c>
      <c r="T124" t="s">
        <v>47</v>
      </c>
      <c r="U124" t="s">
        <v>48</v>
      </c>
      <c r="V124">
        <v>19</v>
      </c>
      <c r="X124" s="5"/>
      <c r="Z124" s="5"/>
      <c r="AB124" s="5"/>
      <c r="AD124" s="5"/>
      <c r="AF124" s="5"/>
      <c r="AH124" s="5"/>
      <c r="AJ124" s="7" t="s">
        <v>356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800001604</v>
      </c>
      <c r="B125">
        <v>1</v>
      </c>
      <c r="C125" t="s">
        <v>35</v>
      </c>
      <c r="D125">
        <v>66173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/>
      <c r="L125">
        <v>1</v>
      </c>
      <c r="M125" t="s">
        <v>176</v>
      </c>
      <c r="N125" t="s">
        <v>177</v>
      </c>
      <c r="O125" t="s">
        <v>223</v>
      </c>
      <c r="P125" t="s">
        <v>224</v>
      </c>
      <c r="Q125" t="s">
        <v>51</v>
      </c>
      <c r="R125" t="s">
        <v>70</v>
      </c>
      <c r="S125" t="s">
        <v>47</v>
      </c>
      <c r="T125" t="s">
        <v>47</v>
      </c>
      <c r="U125" t="s">
        <v>48</v>
      </c>
      <c r="V125">
        <v>19</v>
      </c>
      <c r="X125" s="5"/>
      <c r="Z125" s="5"/>
      <c r="AB125" s="5"/>
      <c r="AD125" s="5"/>
      <c r="AF125" s="5"/>
      <c r="AH125" s="5"/>
      <c r="AJ125" s="7" t="s">
        <v>356</v>
      </c>
      <c r="AK125" s="8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  <row r="126" spans="1:38">
      <c r="A126">
        <v>800001605</v>
      </c>
      <c r="B126">
        <v>1</v>
      </c>
      <c r="C126" t="s">
        <v>35</v>
      </c>
      <c r="D126">
        <v>66174</v>
      </c>
      <c r="E126" t="s">
        <v>36</v>
      </c>
      <c r="F126" t="s">
        <v>37</v>
      </c>
      <c r="G126">
        <v>1</v>
      </c>
      <c r="H126" t="s">
        <v>38</v>
      </c>
      <c r="I126" t="s">
        <v>39</v>
      </c>
      <c r="J126" t="s">
        <v>40</v>
      </c>
      <c r="K126" s="1"/>
      <c r="L126">
        <v>1</v>
      </c>
      <c r="M126" t="s">
        <v>176</v>
      </c>
      <c r="N126" t="s">
        <v>177</v>
      </c>
      <c r="O126" t="s">
        <v>225</v>
      </c>
      <c r="P126" t="s">
        <v>226</v>
      </c>
      <c r="Q126" t="s">
        <v>51</v>
      </c>
      <c r="R126" t="s">
        <v>227</v>
      </c>
      <c r="S126" t="s">
        <v>47</v>
      </c>
      <c r="T126" t="s">
        <v>47</v>
      </c>
      <c r="U126" t="s">
        <v>48</v>
      </c>
      <c r="V126">
        <v>19</v>
      </c>
      <c r="X126" s="5"/>
      <c r="Z126" s="5"/>
      <c r="AB126" s="5"/>
      <c r="AD126" s="5"/>
      <c r="AF126" s="5"/>
      <c r="AH126" s="5"/>
      <c r="AJ126" s="7" t="s">
        <v>356</v>
      </c>
      <c r="AK126" s="8"/>
      <c r="AL126" s="10" t="str">
        <f xml:space="preserve"> IF(AND(AJ126="Goedgekeurd", AK126&lt;&gt;""), M126&amp;"_"&amp;O126&amp;"_"&amp;A126&amp;"_"&amp;D126&amp;"_"&amp;TEXT(AK126,"dd-mm-")&amp;YEAR(AK126), IF(AND(AK126&lt;&gt;"", AJ126&lt;&gt;"In opdracht", AJ126&lt;&gt;"Goedgekeurd", AJ126&lt;&gt;""), "Vermelden op mancolijst met KeuringID:  "&amp;D126,"&lt; Vul hiernaast de juiste status en datum in."))</f>
        <v>&lt; Vul hiernaast de juiste status en datum in.</v>
      </c>
    </row>
    <row r="127" spans="1:38">
      <c r="A127">
        <v>900030744</v>
      </c>
      <c r="B127">
        <v>1</v>
      </c>
      <c r="C127" t="s">
        <v>35</v>
      </c>
      <c r="D127">
        <v>66176</v>
      </c>
      <c r="E127" t="s">
        <v>36</v>
      </c>
      <c r="F127" t="s">
        <v>37</v>
      </c>
      <c r="G127">
        <v>1</v>
      </c>
      <c r="H127" t="s">
        <v>38</v>
      </c>
      <c r="I127" t="s">
        <v>39</v>
      </c>
      <c r="J127" t="s">
        <v>40</v>
      </c>
      <c r="K127" s="1"/>
      <c r="L127">
        <v>1</v>
      </c>
      <c r="M127" t="s">
        <v>176</v>
      </c>
      <c r="N127" t="s">
        <v>177</v>
      </c>
      <c r="O127" t="s">
        <v>228</v>
      </c>
      <c r="P127" t="s">
        <v>229</v>
      </c>
      <c r="Q127" t="s">
        <v>78</v>
      </c>
      <c r="R127" t="s">
        <v>230</v>
      </c>
      <c r="S127" t="s">
        <v>47</v>
      </c>
      <c r="T127" t="s">
        <v>47</v>
      </c>
      <c r="U127" t="s">
        <v>48</v>
      </c>
      <c r="V127">
        <v>19</v>
      </c>
      <c r="X127" s="5"/>
      <c r="Z127" s="5"/>
      <c r="AB127" s="5"/>
      <c r="AD127" s="5"/>
      <c r="AF127" s="5"/>
      <c r="AH127" s="5"/>
      <c r="AJ127" s="7" t="s">
        <v>356</v>
      </c>
      <c r="AK127" s="8"/>
      <c r="AL127" s="10" t="str">
        <f xml:space="preserve"> IF(AND(AJ127="Goedgekeurd", AK127&lt;&gt;""), M127&amp;"_"&amp;O127&amp;"_"&amp;A127&amp;"_"&amp;D127&amp;"_"&amp;TEXT(AK127,"dd-mm-")&amp;YEAR(AK127), IF(AND(AK127&lt;&gt;"", AJ127&lt;&gt;"In opdracht", AJ127&lt;&gt;"Goedgekeurd", AJ127&lt;&gt;""), "Vermelden op mancolijst met KeuringID:  "&amp;D127,"&lt; Vul hiernaast de juiste status en datum in."))</f>
        <v>&lt; Vul hiernaast de juiste status en datum in.</v>
      </c>
    </row>
    <row r="128" spans="1:38">
      <c r="A128">
        <v>900030743</v>
      </c>
      <c r="B128">
        <v>1</v>
      </c>
      <c r="C128" t="s">
        <v>35</v>
      </c>
      <c r="D128">
        <v>66175</v>
      </c>
      <c r="E128" t="s">
        <v>36</v>
      </c>
      <c r="F128" t="s">
        <v>37</v>
      </c>
      <c r="G128">
        <v>1</v>
      </c>
      <c r="H128" t="s">
        <v>38</v>
      </c>
      <c r="I128" t="s">
        <v>39</v>
      </c>
      <c r="J128" t="s">
        <v>40</v>
      </c>
      <c r="K128" s="1"/>
      <c r="L128">
        <v>1</v>
      </c>
      <c r="M128" t="s">
        <v>176</v>
      </c>
      <c r="N128" t="s">
        <v>177</v>
      </c>
      <c r="O128" t="s">
        <v>228</v>
      </c>
      <c r="P128" t="s">
        <v>229</v>
      </c>
      <c r="Q128" t="s">
        <v>78</v>
      </c>
      <c r="R128" t="s">
        <v>230</v>
      </c>
      <c r="S128" t="s">
        <v>47</v>
      </c>
      <c r="T128" t="s">
        <v>47</v>
      </c>
      <c r="U128" t="s">
        <v>48</v>
      </c>
      <c r="V128">
        <v>19</v>
      </c>
      <c r="X128" s="5"/>
      <c r="Z128" s="5"/>
      <c r="AB128" s="5"/>
      <c r="AD128" s="5"/>
      <c r="AF128" s="5"/>
      <c r="AH128" s="5"/>
      <c r="AJ128" s="7" t="s">
        <v>356</v>
      </c>
      <c r="AK128" s="8"/>
      <c r="AL128" s="10" t="str">
        <f xml:space="preserve"> IF(AND(AJ128="Goedgekeurd", AK128&lt;&gt;""), M128&amp;"_"&amp;O128&amp;"_"&amp;A128&amp;"_"&amp;D128&amp;"_"&amp;TEXT(AK128,"dd-mm-")&amp;YEAR(AK128), IF(AND(AK128&lt;&gt;"", AJ128&lt;&gt;"In opdracht", AJ128&lt;&gt;"Goedgekeurd", AJ128&lt;&gt;""), "Vermelden op mancolijst met KeuringID:  "&amp;D128,"&lt; Vul hiernaast de juiste status en datum in."))</f>
        <v>&lt; Vul hiernaast de juiste status en datum in.</v>
      </c>
    </row>
    <row r="129" spans="1:38">
      <c r="A129">
        <v>900030745</v>
      </c>
      <c r="B129">
        <v>1</v>
      </c>
      <c r="C129" t="s">
        <v>35</v>
      </c>
      <c r="D129">
        <v>66177</v>
      </c>
      <c r="E129" t="s">
        <v>36</v>
      </c>
      <c r="F129" t="s">
        <v>37</v>
      </c>
      <c r="G129">
        <v>1</v>
      </c>
      <c r="H129" t="s">
        <v>38</v>
      </c>
      <c r="I129" t="s">
        <v>39</v>
      </c>
      <c r="J129" t="s">
        <v>40</v>
      </c>
      <c r="K129" s="1"/>
      <c r="L129">
        <v>1</v>
      </c>
      <c r="M129" t="s">
        <v>176</v>
      </c>
      <c r="N129" t="s">
        <v>177</v>
      </c>
      <c r="O129" t="s">
        <v>228</v>
      </c>
      <c r="P129" t="s">
        <v>229</v>
      </c>
      <c r="Q129" t="s">
        <v>78</v>
      </c>
      <c r="R129" t="s">
        <v>230</v>
      </c>
      <c r="S129" t="s">
        <v>47</v>
      </c>
      <c r="T129" t="s">
        <v>47</v>
      </c>
      <c r="U129" t="s">
        <v>48</v>
      </c>
      <c r="V129">
        <v>19</v>
      </c>
      <c r="X129" s="5"/>
      <c r="Z129" s="5"/>
      <c r="AB129" s="5"/>
      <c r="AD129" s="5"/>
      <c r="AF129" s="5"/>
      <c r="AH129" s="5"/>
      <c r="AJ129" s="7" t="s">
        <v>356</v>
      </c>
      <c r="AK129" s="8"/>
      <c r="AL129" s="10" t="str">
        <f xml:space="preserve"> IF(AND(AJ129="Goedgekeurd", AK129&lt;&gt;""), M129&amp;"_"&amp;O129&amp;"_"&amp;A129&amp;"_"&amp;D129&amp;"_"&amp;TEXT(AK129,"dd-mm-")&amp;YEAR(AK129), IF(AND(AK129&lt;&gt;"", AJ129&lt;&gt;"In opdracht", AJ129&lt;&gt;"Goedgekeurd", AJ129&lt;&gt;""), "Vermelden op mancolijst met KeuringID:  "&amp;D129,"&lt; Vul hiernaast de juiste status en datum in."))</f>
        <v>&lt; Vul hiernaast de juiste status en datum in.</v>
      </c>
    </row>
    <row r="130" spans="1:38">
      <c r="A130">
        <v>900030739</v>
      </c>
      <c r="B130">
        <v>1</v>
      </c>
      <c r="C130" t="s">
        <v>35</v>
      </c>
      <c r="D130">
        <v>66178</v>
      </c>
      <c r="E130" t="s">
        <v>36</v>
      </c>
      <c r="F130" t="s">
        <v>37</v>
      </c>
      <c r="G130">
        <v>1</v>
      </c>
      <c r="H130" t="s">
        <v>38</v>
      </c>
      <c r="I130" t="s">
        <v>39</v>
      </c>
      <c r="J130" t="s">
        <v>40</v>
      </c>
      <c r="K130" s="1"/>
      <c r="L130">
        <v>1</v>
      </c>
      <c r="M130" t="s">
        <v>176</v>
      </c>
      <c r="N130" t="s">
        <v>177</v>
      </c>
      <c r="O130" t="s">
        <v>231</v>
      </c>
      <c r="P130" t="s">
        <v>229</v>
      </c>
      <c r="Q130" t="s">
        <v>78</v>
      </c>
      <c r="R130" t="s">
        <v>232</v>
      </c>
      <c r="S130" t="s">
        <v>47</v>
      </c>
      <c r="T130" t="s">
        <v>47</v>
      </c>
      <c r="U130" t="s">
        <v>48</v>
      </c>
      <c r="V130">
        <v>19</v>
      </c>
      <c r="X130" s="5"/>
      <c r="Z130" s="5"/>
      <c r="AB130" s="5"/>
      <c r="AD130" s="5"/>
      <c r="AF130" s="5"/>
      <c r="AH130" s="5"/>
      <c r="AJ130" s="7" t="s">
        <v>356</v>
      </c>
      <c r="AK130" s="8"/>
      <c r="AL130" s="10" t="str">
        <f xml:space="preserve"> IF(AND(AJ130="Goedgekeurd", AK130&lt;&gt;""), M130&amp;"_"&amp;O130&amp;"_"&amp;A130&amp;"_"&amp;D130&amp;"_"&amp;TEXT(AK130,"dd-mm-")&amp;YEAR(AK130), IF(AND(AK130&lt;&gt;"", AJ130&lt;&gt;"In opdracht", AJ130&lt;&gt;"Goedgekeurd", AJ130&lt;&gt;""), "Vermelden op mancolijst met KeuringID:  "&amp;D130,"&lt; Vul hiernaast de juiste status en datum in."))</f>
        <v>&lt; Vul hiernaast de juiste status en datum in.</v>
      </c>
    </row>
    <row r="131" spans="1:38">
      <c r="A131">
        <v>900030740</v>
      </c>
      <c r="B131">
        <v>1</v>
      </c>
      <c r="C131" t="s">
        <v>35</v>
      </c>
      <c r="D131">
        <v>66179</v>
      </c>
      <c r="E131" t="s">
        <v>36</v>
      </c>
      <c r="F131" t="s">
        <v>37</v>
      </c>
      <c r="G131">
        <v>1</v>
      </c>
      <c r="H131" t="s">
        <v>38</v>
      </c>
      <c r="I131" t="s">
        <v>39</v>
      </c>
      <c r="J131" t="s">
        <v>40</v>
      </c>
      <c r="K131" s="1"/>
      <c r="L131">
        <v>1</v>
      </c>
      <c r="M131" t="s">
        <v>176</v>
      </c>
      <c r="N131" t="s">
        <v>177</v>
      </c>
      <c r="O131" t="s">
        <v>231</v>
      </c>
      <c r="P131" t="s">
        <v>229</v>
      </c>
      <c r="Q131" t="s">
        <v>78</v>
      </c>
      <c r="R131" t="s">
        <v>232</v>
      </c>
      <c r="S131" t="s">
        <v>47</v>
      </c>
      <c r="T131" t="s">
        <v>47</v>
      </c>
      <c r="U131" t="s">
        <v>48</v>
      </c>
      <c r="V131">
        <v>19</v>
      </c>
      <c r="X131" s="5"/>
      <c r="Z131" s="5"/>
      <c r="AB131" s="5"/>
      <c r="AD131" s="5"/>
      <c r="AF131" s="5"/>
      <c r="AH131" s="5"/>
      <c r="AJ131" s="7" t="s">
        <v>356</v>
      </c>
      <c r="AK131" s="8"/>
      <c r="AL131" s="10" t="str">
        <f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>
      <c r="A132">
        <v>900030741</v>
      </c>
      <c r="B132">
        <v>1</v>
      </c>
      <c r="C132" t="s">
        <v>35</v>
      </c>
      <c r="D132">
        <v>66180</v>
      </c>
      <c r="E132" t="s">
        <v>36</v>
      </c>
      <c r="F132" t="s">
        <v>37</v>
      </c>
      <c r="G132">
        <v>1</v>
      </c>
      <c r="H132" t="s">
        <v>38</v>
      </c>
      <c r="I132" t="s">
        <v>39</v>
      </c>
      <c r="J132" t="s">
        <v>40</v>
      </c>
      <c r="K132" s="1"/>
      <c r="L132">
        <v>1</v>
      </c>
      <c r="M132" t="s">
        <v>176</v>
      </c>
      <c r="N132" t="s">
        <v>177</v>
      </c>
      <c r="O132" t="s">
        <v>231</v>
      </c>
      <c r="P132" t="s">
        <v>229</v>
      </c>
      <c r="Q132" t="s">
        <v>78</v>
      </c>
      <c r="R132" t="s">
        <v>232</v>
      </c>
      <c r="S132" t="s">
        <v>47</v>
      </c>
      <c r="T132" t="s">
        <v>47</v>
      </c>
      <c r="U132" t="s">
        <v>48</v>
      </c>
      <c r="V132">
        <v>19</v>
      </c>
      <c r="X132" s="5"/>
      <c r="Z132" s="5"/>
      <c r="AB132" s="5"/>
      <c r="AD132" s="5"/>
      <c r="AF132" s="5"/>
      <c r="AH132" s="5"/>
      <c r="AJ132" s="7" t="s">
        <v>356</v>
      </c>
      <c r="AK132" s="8"/>
      <c r="AL132" s="10" t="str">
        <f xml:space="preserve"> IF(AND(AJ132="Goedgekeurd", AK132&lt;&gt;""), M132&amp;"_"&amp;O132&amp;"_"&amp;A132&amp;"_"&amp;D132&amp;"_"&amp;TEXT(AK132,"dd-mm-")&amp;YEAR(AK132), IF(AND(AK132&lt;&gt;"", AJ132&lt;&gt;"In opdracht", AJ132&lt;&gt;"Goedgekeurd", AJ132&lt;&gt;""), "Vermelden op mancolijst met KeuringID:  "&amp;D132,"&lt; Vul hiernaast de juiste status en datum in."))</f>
        <v>&lt; Vul hiernaast de juiste status en datum in.</v>
      </c>
    </row>
    <row r="133" spans="1:38">
      <c r="A133">
        <v>900095636</v>
      </c>
      <c r="B133">
        <v>1</v>
      </c>
      <c r="C133" t="s">
        <v>35</v>
      </c>
      <c r="D133">
        <v>66181</v>
      </c>
      <c r="E133" t="s">
        <v>36</v>
      </c>
      <c r="F133" t="s">
        <v>37</v>
      </c>
      <c r="G133">
        <v>1</v>
      </c>
      <c r="H133" t="s">
        <v>38</v>
      </c>
      <c r="I133" t="s">
        <v>39</v>
      </c>
      <c r="J133" t="s">
        <v>40</v>
      </c>
      <c r="K133" s="1"/>
      <c r="L133">
        <v>1</v>
      </c>
      <c r="M133" t="s">
        <v>176</v>
      </c>
      <c r="N133" t="s">
        <v>177</v>
      </c>
      <c r="O133" t="s">
        <v>233</v>
      </c>
      <c r="P133" t="s">
        <v>234</v>
      </c>
      <c r="Q133" t="s">
        <v>51</v>
      </c>
      <c r="R133" t="s">
        <v>235</v>
      </c>
      <c r="S133" t="s">
        <v>47</v>
      </c>
      <c r="T133" t="s">
        <v>47</v>
      </c>
      <c r="U133" t="s">
        <v>48</v>
      </c>
      <c r="V133">
        <v>19</v>
      </c>
      <c r="X133" s="5"/>
      <c r="Z133" s="5"/>
      <c r="AB133" s="5"/>
      <c r="AD133" s="5"/>
      <c r="AF133" s="5"/>
      <c r="AH133" s="5"/>
      <c r="AJ133" s="7" t="s">
        <v>356</v>
      </c>
      <c r="AK133" s="8"/>
      <c r="AL133" s="10" t="str">
        <f xml:space="preserve"> IF(AND(AJ133="Goedgekeurd", AK133&lt;&gt;""), M133&amp;"_"&amp;O133&amp;"_"&amp;A133&amp;"_"&amp;D133&amp;"_"&amp;TEXT(AK133,"dd-mm-")&amp;YEAR(AK133), IF(AND(AK133&lt;&gt;"", AJ133&lt;&gt;"In opdracht", AJ133&lt;&gt;"Goedgekeurd", AJ133&lt;&gt;""), "Vermelden op mancolijst met KeuringID:  "&amp;D133,"&lt; Vul hiernaast de juiste status en datum in."))</f>
        <v>&lt; Vul hiernaast de juiste status en datum in.</v>
      </c>
    </row>
    <row r="134" spans="1:38">
      <c r="A134">
        <v>800001610</v>
      </c>
      <c r="B134">
        <v>1</v>
      </c>
      <c r="C134" t="s">
        <v>35</v>
      </c>
      <c r="D134">
        <v>66182</v>
      </c>
      <c r="E134" t="s">
        <v>36</v>
      </c>
      <c r="F134" t="s">
        <v>37</v>
      </c>
      <c r="G134">
        <v>1</v>
      </c>
      <c r="H134" t="s">
        <v>38</v>
      </c>
      <c r="I134" t="s">
        <v>39</v>
      </c>
      <c r="J134" t="s">
        <v>40</v>
      </c>
      <c r="K134" s="1"/>
      <c r="L134">
        <v>1</v>
      </c>
      <c r="M134" t="s">
        <v>176</v>
      </c>
      <c r="N134" t="s">
        <v>177</v>
      </c>
      <c r="O134" t="s">
        <v>236</v>
      </c>
      <c r="P134" t="s">
        <v>237</v>
      </c>
      <c r="Q134" t="s">
        <v>51</v>
      </c>
      <c r="R134" t="s">
        <v>60</v>
      </c>
      <c r="S134" t="s">
        <v>47</v>
      </c>
      <c r="T134" t="s">
        <v>47</v>
      </c>
      <c r="U134" t="s">
        <v>48</v>
      </c>
      <c r="V134">
        <v>19</v>
      </c>
      <c r="X134" s="5"/>
      <c r="Z134" s="5"/>
      <c r="AB134" s="5"/>
      <c r="AD134" s="5"/>
      <c r="AF134" s="5"/>
      <c r="AH134" s="5"/>
      <c r="AJ134" s="7" t="s">
        <v>356</v>
      </c>
      <c r="AK134" s="8"/>
      <c r="AL134" s="10" t="str">
        <f xml:space="preserve"> IF(AND(AJ134="Goedgekeurd", AK134&lt;&gt;""), M134&amp;"_"&amp;O134&amp;"_"&amp;A134&amp;"_"&amp;D134&amp;"_"&amp;TEXT(AK134,"dd-mm-")&amp;YEAR(AK134), IF(AND(AK134&lt;&gt;"", AJ134&lt;&gt;"In opdracht", AJ134&lt;&gt;"Goedgekeurd", AJ134&lt;&gt;""), "Vermelden op mancolijst met KeuringID:  "&amp;D134,"&lt; Vul hiernaast de juiste status en datum in."))</f>
        <v>&lt; Vul hiernaast de juiste status en datum in.</v>
      </c>
    </row>
    <row r="135" spans="1:38">
      <c r="A135">
        <v>800001611</v>
      </c>
      <c r="B135">
        <v>1</v>
      </c>
      <c r="C135" t="s">
        <v>35</v>
      </c>
      <c r="D135">
        <v>66183</v>
      </c>
      <c r="E135" t="s">
        <v>36</v>
      </c>
      <c r="F135" t="s">
        <v>37</v>
      </c>
      <c r="G135">
        <v>1</v>
      </c>
      <c r="H135" t="s">
        <v>38</v>
      </c>
      <c r="I135" t="s">
        <v>39</v>
      </c>
      <c r="J135" t="s">
        <v>40</v>
      </c>
      <c r="K135" s="1"/>
      <c r="L135">
        <v>1</v>
      </c>
      <c r="M135" t="s">
        <v>176</v>
      </c>
      <c r="N135" t="s">
        <v>177</v>
      </c>
      <c r="O135" t="s">
        <v>236</v>
      </c>
      <c r="P135" t="s">
        <v>237</v>
      </c>
      <c r="Q135" t="s">
        <v>51</v>
      </c>
      <c r="R135" t="s">
        <v>60</v>
      </c>
      <c r="S135" t="s">
        <v>47</v>
      </c>
      <c r="T135" t="s">
        <v>47</v>
      </c>
      <c r="U135" t="s">
        <v>48</v>
      </c>
      <c r="V135">
        <v>19</v>
      </c>
      <c r="X135" s="5"/>
      <c r="Z135" s="5"/>
      <c r="AB135" s="5"/>
      <c r="AD135" s="5"/>
      <c r="AF135" s="5"/>
      <c r="AH135" s="5"/>
      <c r="AJ135" s="7" t="s">
        <v>356</v>
      </c>
      <c r="AK135" s="8"/>
      <c r="AL135" s="10" t="str">
        <f xml:space="preserve"> IF(AND(AJ135="Goedgekeurd", AK135&lt;&gt;""), M135&amp;"_"&amp;O135&amp;"_"&amp;A135&amp;"_"&amp;D135&amp;"_"&amp;TEXT(AK135,"dd-mm-")&amp;YEAR(AK135), IF(AND(AK135&lt;&gt;"", AJ135&lt;&gt;"In opdracht", AJ135&lt;&gt;"Goedgekeurd", AJ135&lt;&gt;""), "Vermelden op mancolijst met KeuringID:  "&amp;D135,"&lt; Vul hiernaast de juiste status en datum in."))</f>
        <v>&lt; Vul hiernaast de juiste status en datum in.</v>
      </c>
    </row>
    <row r="136" spans="1:38">
      <c r="A136">
        <v>800001612</v>
      </c>
      <c r="B136">
        <v>1</v>
      </c>
      <c r="C136" t="s">
        <v>35</v>
      </c>
      <c r="D136">
        <v>66184</v>
      </c>
      <c r="E136" t="s">
        <v>36</v>
      </c>
      <c r="F136" t="s">
        <v>37</v>
      </c>
      <c r="G136">
        <v>1</v>
      </c>
      <c r="H136" t="s">
        <v>38</v>
      </c>
      <c r="I136" t="s">
        <v>39</v>
      </c>
      <c r="J136" t="s">
        <v>40</v>
      </c>
      <c r="K136" s="1"/>
      <c r="L136">
        <v>1</v>
      </c>
      <c r="M136" t="s">
        <v>176</v>
      </c>
      <c r="N136" t="s">
        <v>177</v>
      </c>
      <c r="O136" t="s">
        <v>124</v>
      </c>
      <c r="P136" t="s">
        <v>238</v>
      </c>
      <c r="Q136" t="s">
        <v>51</v>
      </c>
      <c r="R136" t="s">
        <v>239</v>
      </c>
      <c r="S136" t="s">
        <v>47</v>
      </c>
      <c r="T136" t="s">
        <v>47</v>
      </c>
      <c r="U136" t="s">
        <v>48</v>
      </c>
      <c r="V136">
        <v>19</v>
      </c>
      <c r="X136" s="5"/>
      <c r="Z136" s="5"/>
      <c r="AB136" s="5"/>
      <c r="AD136" s="5"/>
      <c r="AF136" s="5"/>
      <c r="AH136" s="5"/>
      <c r="AJ136" s="7" t="s">
        <v>356</v>
      </c>
      <c r="AK136" s="8"/>
      <c r="AL136" s="10" t="str">
        <f xml:space="preserve"> IF(AND(AJ136="Goedgekeurd", AK136&lt;&gt;""), M136&amp;"_"&amp;O136&amp;"_"&amp;A136&amp;"_"&amp;D136&amp;"_"&amp;TEXT(AK136,"dd-mm-")&amp;YEAR(AK136), IF(AND(AK136&lt;&gt;"", AJ136&lt;&gt;"In opdracht", AJ136&lt;&gt;"Goedgekeurd", AJ136&lt;&gt;""), "Vermelden op mancolijst met KeuringID:  "&amp;D136,"&lt; Vul hiernaast de juiste status en datum in."))</f>
        <v>&lt; Vul hiernaast de juiste status en datum in.</v>
      </c>
    </row>
    <row r="137" spans="1:38">
      <c r="A137">
        <v>900092356</v>
      </c>
      <c r="B137">
        <v>1</v>
      </c>
      <c r="C137" t="s">
        <v>35</v>
      </c>
      <c r="D137">
        <v>66185</v>
      </c>
      <c r="E137" t="s">
        <v>36</v>
      </c>
      <c r="F137" t="s">
        <v>37</v>
      </c>
      <c r="G137">
        <v>1</v>
      </c>
      <c r="H137" t="s">
        <v>38</v>
      </c>
      <c r="I137" t="s">
        <v>39</v>
      </c>
      <c r="J137" t="s">
        <v>40</v>
      </c>
      <c r="K137" s="1"/>
      <c r="L137">
        <v>1</v>
      </c>
      <c r="M137" t="s">
        <v>176</v>
      </c>
      <c r="N137" t="s">
        <v>177</v>
      </c>
      <c r="O137" t="s">
        <v>240</v>
      </c>
      <c r="P137" t="s">
        <v>241</v>
      </c>
      <c r="Q137" t="s">
        <v>51</v>
      </c>
      <c r="R137" t="s">
        <v>158</v>
      </c>
      <c r="S137" t="s">
        <v>47</v>
      </c>
      <c r="T137" t="s">
        <v>47</v>
      </c>
      <c r="U137" t="s">
        <v>48</v>
      </c>
      <c r="V137">
        <v>19</v>
      </c>
      <c r="X137" s="5"/>
      <c r="Z137" s="5"/>
      <c r="AB137" s="5"/>
      <c r="AD137" s="5"/>
      <c r="AF137" s="5"/>
      <c r="AH137" s="5"/>
      <c r="AJ137" s="7" t="s">
        <v>356</v>
      </c>
      <c r="AK137" s="8"/>
      <c r="AL137" s="10" t="str">
        <f xml:space="preserve"> IF(AND(AJ137="Goedgekeurd", AK137&lt;&gt;""), M137&amp;"_"&amp;O137&amp;"_"&amp;A137&amp;"_"&amp;D137&amp;"_"&amp;TEXT(AK137,"dd-mm-")&amp;YEAR(AK137), IF(AND(AK137&lt;&gt;"", AJ137&lt;&gt;"In opdracht", AJ137&lt;&gt;"Goedgekeurd", AJ137&lt;&gt;""), "Vermelden op mancolijst met KeuringID:  "&amp;D137,"&lt; Vul hiernaast de juiste status en datum in."))</f>
        <v>&lt; Vul hiernaast de juiste status en datum in.</v>
      </c>
    </row>
    <row r="138" spans="1:38">
      <c r="A138">
        <v>800001614</v>
      </c>
      <c r="B138">
        <v>1</v>
      </c>
      <c r="C138" t="s">
        <v>35</v>
      </c>
      <c r="D138">
        <v>66187</v>
      </c>
      <c r="E138" t="s">
        <v>36</v>
      </c>
      <c r="F138" t="s">
        <v>37</v>
      </c>
      <c r="G138">
        <v>1</v>
      </c>
      <c r="H138" t="s">
        <v>38</v>
      </c>
      <c r="I138" t="s">
        <v>39</v>
      </c>
      <c r="J138" t="s">
        <v>40</v>
      </c>
      <c r="K138" s="1"/>
      <c r="L138">
        <v>1</v>
      </c>
      <c r="M138" t="s">
        <v>242</v>
      </c>
      <c r="N138" t="s">
        <v>243</v>
      </c>
      <c r="O138" t="s">
        <v>107</v>
      </c>
      <c r="P138" t="s">
        <v>244</v>
      </c>
      <c r="Q138" t="s">
        <v>51</v>
      </c>
      <c r="R138" t="s">
        <v>245</v>
      </c>
      <c r="S138" t="s">
        <v>85</v>
      </c>
      <c r="T138" t="s">
        <v>85</v>
      </c>
      <c r="U138" t="s">
        <v>48</v>
      </c>
      <c r="V138">
        <v>19</v>
      </c>
      <c r="X138" s="5"/>
      <c r="Z138" s="5"/>
      <c r="AB138" s="5"/>
      <c r="AD138" s="5"/>
      <c r="AF138" s="5"/>
      <c r="AH138" s="5"/>
      <c r="AJ138" s="7" t="s">
        <v>356</v>
      </c>
      <c r="AK138" s="8"/>
      <c r="AL138" s="10" t="str">
        <f xml:space="preserve"> IF(AND(AJ138="Goedgekeurd", AK138&lt;&gt;""), M138&amp;"_"&amp;O138&amp;"_"&amp;A138&amp;"_"&amp;D138&amp;"_"&amp;TEXT(AK138,"dd-mm-")&amp;YEAR(AK138), IF(AND(AK138&lt;&gt;"", AJ138&lt;&gt;"In opdracht", AJ138&lt;&gt;"Goedgekeurd", AJ138&lt;&gt;""), "Vermelden op mancolijst met KeuringID:  "&amp;D138,"&lt; Vul hiernaast de juiste status en datum in."))</f>
        <v>&lt; Vul hiernaast de juiste status en datum in.</v>
      </c>
    </row>
    <row r="139" spans="1:38">
      <c r="A139">
        <v>800001613</v>
      </c>
      <c r="B139">
        <v>1</v>
      </c>
      <c r="C139" t="s">
        <v>35</v>
      </c>
      <c r="D139">
        <v>66186</v>
      </c>
      <c r="E139" t="s">
        <v>36</v>
      </c>
      <c r="F139" t="s">
        <v>37</v>
      </c>
      <c r="G139">
        <v>1</v>
      </c>
      <c r="H139" t="s">
        <v>38</v>
      </c>
      <c r="I139" t="s">
        <v>39</v>
      </c>
      <c r="J139" t="s">
        <v>40</v>
      </c>
      <c r="K139" s="1"/>
      <c r="L139">
        <v>1</v>
      </c>
      <c r="M139" t="s">
        <v>242</v>
      </c>
      <c r="N139" t="s">
        <v>243</v>
      </c>
      <c r="O139" t="s">
        <v>107</v>
      </c>
      <c r="P139" t="s">
        <v>244</v>
      </c>
      <c r="Q139" t="s">
        <v>51</v>
      </c>
      <c r="R139" t="s">
        <v>245</v>
      </c>
      <c r="S139" t="s">
        <v>85</v>
      </c>
      <c r="T139" t="s">
        <v>85</v>
      </c>
      <c r="U139" t="s">
        <v>48</v>
      </c>
      <c r="V139">
        <v>19</v>
      </c>
      <c r="X139" s="5"/>
      <c r="Z139" s="5"/>
      <c r="AB139" s="5"/>
      <c r="AD139" s="5"/>
      <c r="AF139" s="5"/>
      <c r="AH139" s="5"/>
      <c r="AJ139" s="7" t="s">
        <v>356</v>
      </c>
      <c r="AK139" s="8"/>
      <c r="AL139" s="10" t="str">
        <f xml:space="preserve"> IF(AND(AJ139="Goedgekeurd", AK139&lt;&gt;""), M139&amp;"_"&amp;O139&amp;"_"&amp;A139&amp;"_"&amp;D139&amp;"_"&amp;TEXT(AK139,"dd-mm-")&amp;YEAR(AK139), IF(AND(AK139&lt;&gt;"", AJ139&lt;&gt;"In opdracht", AJ139&lt;&gt;"Goedgekeurd", AJ139&lt;&gt;""), "Vermelden op mancolijst met KeuringID:  "&amp;D139,"&lt; Vul hiernaast de juiste status en datum in."))</f>
        <v>&lt; Vul hiernaast de juiste status en datum in.</v>
      </c>
    </row>
    <row r="140" spans="1:38">
      <c r="A140">
        <v>900091848</v>
      </c>
      <c r="B140">
        <v>1</v>
      </c>
      <c r="C140" t="s">
        <v>35</v>
      </c>
      <c r="D140">
        <v>66188</v>
      </c>
      <c r="E140" t="s">
        <v>36</v>
      </c>
      <c r="F140" t="s">
        <v>37</v>
      </c>
      <c r="G140">
        <v>1</v>
      </c>
      <c r="H140" t="s">
        <v>38</v>
      </c>
      <c r="I140" t="s">
        <v>39</v>
      </c>
      <c r="J140" t="s">
        <v>40</v>
      </c>
      <c r="K140" s="1"/>
      <c r="L140">
        <v>1</v>
      </c>
      <c r="M140" t="s">
        <v>246</v>
      </c>
      <c r="N140" t="s">
        <v>247</v>
      </c>
      <c r="O140" t="s">
        <v>91</v>
      </c>
      <c r="P140" t="s">
        <v>105</v>
      </c>
      <c r="Q140" t="s">
        <v>45</v>
      </c>
      <c r="R140" t="s">
        <v>248</v>
      </c>
      <c r="S140" t="s">
        <v>47</v>
      </c>
      <c r="T140" t="s">
        <v>47</v>
      </c>
      <c r="U140" t="s">
        <v>48</v>
      </c>
      <c r="V140">
        <v>19</v>
      </c>
      <c r="X140" s="5"/>
      <c r="Z140" s="5"/>
      <c r="AB140" s="5"/>
      <c r="AD140" s="5"/>
      <c r="AF140" s="5"/>
      <c r="AH140" s="5"/>
      <c r="AJ140" s="7" t="s">
        <v>356</v>
      </c>
      <c r="AK140" s="8"/>
      <c r="AL140" s="10" t="str">
        <f xml:space="preserve"> IF(AND(AJ140="Goedgekeurd", AK140&lt;&gt;""), M140&amp;"_"&amp;O140&amp;"_"&amp;A140&amp;"_"&amp;D140&amp;"_"&amp;TEXT(AK140,"dd-mm-")&amp;YEAR(AK140), IF(AND(AK140&lt;&gt;"", AJ140&lt;&gt;"In opdracht", AJ140&lt;&gt;"Goedgekeurd", AJ140&lt;&gt;""), "Vermelden op mancolijst met KeuringID:  "&amp;D140,"&lt; Vul hiernaast de juiste status en datum in."))</f>
        <v>&lt; Vul hiernaast de juiste status en datum in.</v>
      </c>
    </row>
    <row r="141" spans="1:38">
      <c r="A141">
        <v>900091857</v>
      </c>
      <c r="B141">
        <v>1</v>
      </c>
      <c r="C141" t="s">
        <v>35</v>
      </c>
      <c r="D141">
        <v>66189</v>
      </c>
      <c r="E141" t="s">
        <v>36</v>
      </c>
      <c r="F141" t="s">
        <v>37</v>
      </c>
      <c r="G141">
        <v>1</v>
      </c>
      <c r="H141" t="s">
        <v>38</v>
      </c>
      <c r="I141" t="s">
        <v>39</v>
      </c>
      <c r="J141" t="s">
        <v>40</v>
      </c>
      <c r="K141" s="1"/>
      <c r="L141">
        <v>1</v>
      </c>
      <c r="M141" t="s">
        <v>246</v>
      </c>
      <c r="N141" t="s">
        <v>247</v>
      </c>
      <c r="O141" t="s">
        <v>114</v>
      </c>
      <c r="P141" t="s">
        <v>249</v>
      </c>
      <c r="Q141" t="s">
        <v>45</v>
      </c>
      <c r="R141" t="s">
        <v>250</v>
      </c>
      <c r="S141" t="s">
        <v>47</v>
      </c>
      <c r="T141" t="s">
        <v>47</v>
      </c>
      <c r="U141" t="s">
        <v>48</v>
      </c>
      <c r="V141">
        <v>19</v>
      </c>
      <c r="X141" s="5"/>
      <c r="Z141" s="5"/>
      <c r="AB141" s="5"/>
      <c r="AD141" s="5"/>
      <c r="AF141" s="5"/>
      <c r="AH141" s="5"/>
      <c r="AJ141" s="7" t="s">
        <v>356</v>
      </c>
      <c r="AK141" s="8"/>
      <c r="AL141" s="10" t="str">
        <f xml:space="preserve"> IF(AND(AJ141="Goedgekeurd", AK141&lt;&gt;""), M141&amp;"_"&amp;O141&amp;"_"&amp;A141&amp;"_"&amp;D141&amp;"_"&amp;TEXT(AK141,"dd-mm-")&amp;YEAR(AK141), IF(AND(AK141&lt;&gt;"", AJ141&lt;&gt;"In opdracht", AJ141&lt;&gt;"Goedgekeurd", AJ141&lt;&gt;""), "Vermelden op mancolijst met KeuringID:  "&amp;D141,"&lt; Vul hiernaast de juiste status en datum in."))</f>
        <v>&lt; Vul hiernaast de juiste status en datum in.</v>
      </c>
    </row>
    <row r="142" spans="1:38">
      <c r="A142">
        <v>900096051</v>
      </c>
      <c r="B142">
        <v>1</v>
      </c>
      <c r="C142" t="s">
        <v>35</v>
      </c>
      <c r="D142">
        <v>66190</v>
      </c>
      <c r="E142" t="s">
        <v>36</v>
      </c>
      <c r="F142" t="s">
        <v>37</v>
      </c>
      <c r="G142">
        <v>1</v>
      </c>
      <c r="H142" t="s">
        <v>38</v>
      </c>
      <c r="I142" t="s">
        <v>39</v>
      </c>
      <c r="J142" t="s">
        <v>40</v>
      </c>
      <c r="K142" s="1"/>
      <c r="L142">
        <v>1</v>
      </c>
      <c r="M142" t="s">
        <v>246</v>
      </c>
      <c r="N142" t="s">
        <v>247</v>
      </c>
      <c r="O142" t="s">
        <v>251</v>
      </c>
      <c r="P142" t="s">
        <v>105</v>
      </c>
      <c r="Q142" t="s">
        <v>82</v>
      </c>
      <c r="R142" t="s">
        <v>252</v>
      </c>
      <c r="S142" t="s">
        <v>47</v>
      </c>
      <c r="T142" t="s">
        <v>47</v>
      </c>
      <c r="U142" t="s">
        <v>48</v>
      </c>
      <c r="V142">
        <v>19</v>
      </c>
      <c r="X142" s="5"/>
      <c r="Z142" s="5"/>
      <c r="AB142" s="5"/>
      <c r="AD142" s="5"/>
      <c r="AF142" s="5"/>
      <c r="AH142" s="5"/>
      <c r="AJ142" s="7" t="s">
        <v>356</v>
      </c>
      <c r="AK142" s="8"/>
      <c r="AL142" s="10" t="str">
        <f xml:space="preserve"> IF(AND(AJ142="Goedgekeurd", AK142&lt;&gt;""), M142&amp;"_"&amp;O142&amp;"_"&amp;A142&amp;"_"&amp;D142&amp;"_"&amp;TEXT(AK142,"dd-mm-")&amp;YEAR(AK142), IF(AND(AK142&lt;&gt;"", AJ142&lt;&gt;"In opdracht", AJ142&lt;&gt;"Goedgekeurd", AJ142&lt;&gt;""), "Vermelden op mancolijst met KeuringID:  "&amp;D142,"&lt; Vul hiernaast de juiste status en datum in."))</f>
        <v>&lt; Vul hiernaast de juiste status en datum in.</v>
      </c>
    </row>
    <row r="143" spans="1:38">
      <c r="A143">
        <v>900096052</v>
      </c>
      <c r="B143">
        <v>1</v>
      </c>
      <c r="C143" t="s">
        <v>35</v>
      </c>
      <c r="D143">
        <v>66191</v>
      </c>
      <c r="E143" t="s">
        <v>36</v>
      </c>
      <c r="F143" t="s">
        <v>37</v>
      </c>
      <c r="G143">
        <v>1</v>
      </c>
      <c r="H143" t="s">
        <v>38</v>
      </c>
      <c r="I143" t="s">
        <v>39</v>
      </c>
      <c r="J143" t="s">
        <v>40</v>
      </c>
      <c r="K143" s="1"/>
      <c r="L143">
        <v>1</v>
      </c>
      <c r="M143" t="s">
        <v>246</v>
      </c>
      <c r="N143" t="s">
        <v>247</v>
      </c>
      <c r="O143" t="s">
        <v>251</v>
      </c>
      <c r="P143" t="s">
        <v>105</v>
      </c>
      <c r="Q143" t="s">
        <v>82</v>
      </c>
      <c r="R143" t="s">
        <v>252</v>
      </c>
      <c r="S143" t="s">
        <v>47</v>
      </c>
      <c r="T143" t="s">
        <v>47</v>
      </c>
      <c r="U143" t="s">
        <v>48</v>
      </c>
      <c r="V143">
        <v>19</v>
      </c>
      <c r="X143" s="5"/>
      <c r="Z143" s="5"/>
      <c r="AB143" s="5"/>
      <c r="AD143" s="5"/>
      <c r="AF143" s="5"/>
      <c r="AH143" s="5"/>
      <c r="AJ143" s="7" t="s">
        <v>356</v>
      </c>
      <c r="AK143" s="8"/>
      <c r="AL143" s="10" t="str">
        <f xml:space="preserve"> IF(AND(AJ143="Goedgekeurd", AK143&lt;&gt;""), M143&amp;"_"&amp;O143&amp;"_"&amp;A143&amp;"_"&amp;D143&amp;"_"&amp;TEXT(AK143,"dd-mm-")&amp;YEAR(AK143), IF(AND(AK143&lt;&gt;"", AJ143&lt;&gt;"In opdracht", AJ143&lt;&gt;"Goedgekeurd", AJ143&lt;&gt;""), "Vermelden op mancolijst met KeuringID:  "&amp;D143,"&lt; Vul hiernaast de juiste status en datum in."))</f>
        <v>&lt; Vul hiernaast de juiste status en datum in.</v>
      </c>
    </row>
    <row r="144" spans="1:38">
      <c r="A144">
        <v>800001617</v>
      </c>
      <c r="B144">
        <v>1</v>
      </c>
      <c r="C144" t="s">
        <v>35</v>
      </c>
      <c r="D144">
        <v>66192</v>
      </c>
      <c r="E144" t="s">
        <v>36</v>
      </c>
      <c r="F144" t="s">
        <v>37</v>
      </c>
      <c r="G144">
        <v>1</v>
      </c>
      <c r="H144" t="s">
        <v>38</v>
      </c>
      <c r="I144" t="s">
        <v>39</v>
      </c>
      <c r="J144" t="s">
        <v>40</v>
      </c>
      <c r="K144" s="1"/>
      <c r="L144">
        <v>1</v>
      </c>
      <c r="M144" t="s">
        <v>253</v>
      </c>
      <c r="N144" t="s">
        <v>254</v>
      </c>
      <c r="O144" t="s">
        <v>91</v>
      </c>
      <c r="P144" t="s">
        <v>255</v>
      </c>
      <c r="Q144" t="s">
        <v>51</v>
      </c>
      <c r="R144" t="s">
        <v>84</v>
      </c>
      <c r="S144" t="s">
        <v>47</v>
      </c>
      <c r="T144" t="s">
        <v>47</v>
      </c>
      <c r="U144" t="s">
        <v>48</v>
      </c>
      <c r="V144">
        <v>19</v>
      </c>
      <c r="X144" s="5"/>
      <c r="Z144" s="5"/>
      <c r="AB144" s="5"/>
      <c r="AD144" s="5"/>
      <c r="AF144" s="5"/>
      <c r="AH144" s="5"/>
      <c r="AJ144" s="7" t="s">
        <v>356</v>
      </c>
      <c r="AK144" s="8"/>
      <c r="AL144" s="10" t="str">
        <f xml:space="preserve"> IF(AND(AJ144="Goedgekeurd", AK144&lt;&gt;""), M144&amp;"_"&amp;O144&amp;"_"&amp;A144&amp;"_"&amp;D144&amp;"_"&amp;TEXT(AK144,"dd-mm-")&amp;YEAR(AK144), IF(AND(AK144&lt;&gt;"", AJ144&lt;&gt;"In opdracht", AJ144&lt;&gt;"Goedgekeurd", AJ144&lt;&gt;""), "Vermelden op mancolijst met KeuringID:  "&amp;D144,"&lt; Vul hiernaast de juiste status en datum in."))</f>
        <v>&lt; Vul hiernaast de juiste status en datum in.</v>
      </c>
    </row>
    <row r="145" spans="1:38">
      <c r="A145">
        <v>800001371</v>
      </c>
      <c r="B145">
        <v>1</v>
      </c>
      <c r="C145" t="s">
        <v>35</v>
      </c>
      <c r="D145">
        <v>66193</v>
      </c>
      <c r="E145" t="s">
        <v>36</v>
      </c>
      <c r="F145" t="s">
        <v>37</v>
      </c>
      <c r="G145">
        <v>1</v>
      </c>
      <c r="H145" t="s">
        <v>38</v>
      </c>
      <c r="I145" t="s">
        <v>39</v>
      </c>
      <c r="J145" t="s">
        <v>40</v>
      </c>
      <c r="K145" s="1"/>
      <c r="L145">
        <v>1</v>
      </c>
      <c r="M145" t="s">
        <v>256</v>
      </c>
      <c r="N145" t="s">
        <v>257</v>
      </c>
      <c r="O145" t="s">
        <v>52</v>
      </c>
      <c r="P145" t="s">
        <v>258</v>
      </c>
      <c r="Q145" t="s">
        <v>45</v>
      </c>
      <c r="R145" t="s">
        <v>259</v>
      </c>
      <c r="S145" t="s">
        <v>92</v>
      </c>
      <c r="T145" t="s">
        <v>92</v>
      </c>
      <c r="U145" t="s">
        <v>48</v>
      </c>
      <c r="V145">
        <v>19</v>
      </c>
      <c r="X145" s="5"/>
      <c r="Z145" s="5"/>
      <c r="AB145" s="5"/>
      <c r="AD145" s="5"/>
      <c r="AF145" s="5"/>
      <c r="AH145" s="5"/>
      <c r="AJ145" s="7" t="s">
        <v>356</v>
      </c>
      <c r="AK145" s="8"/>
      <c r="AL145" s="10" t="str">
        <f xml:space="preserve"> IF(AND(AJ145="Goedgekeurd", AK145&lt;&gt;""), M145&amp;"_"&amp;O145&amp;"_"&amp;A145&amp;"_"&amp;D145&amp;"_"&amp;TEXT(AK145,"dd-mm-")&amp;YEAR(AK145), IF(AND(AK145&lt;&gt;"", AJ145&lt;&gt;"In opdracht", AJ145&lt;&gt;"Goedgekeurd", AJ145&lt;&gt;""), "Vermelden op mancolijst met KeuringID:  "&amp;D145,"&lt; Vul hiernaast de juiste status en datum in."))</f>
        <v>&lt; Vul hiernaast de juiste status en datum in.</v>
      </c>
    </row>
    <row r="146" spans="1:38">
      <c r="A146">
        <v>800001372</v>
      </c>
      <c r="B146">
        <v>1</v>
      </c>
      <c r="C146" t="s">
        <v>35</v>
      </c>
      <c r="D146">
        <v>66194</v>
      </c>
      <c r="E146" t="s">
        <v>36</v>
      </c>
      <c r="F146" t="s">
        <v>37</v>
      </c>
      <c r="G146">
        <v>1</v>
      </c>
      <c r="H146" t="s">
        <v>38</v>
      </c>
      <c r="I146" t="s">
        <v>39</v>
      </c>
      <c r="J146" t="s">
        <v>40</v>
      </c>
      <c r="K146" s="1"/>
      <c r="L146">
        <v>1</v>
      </c>
      <c r="M146" t="s">
        <v>256</v>
      </c>
      <c r="N146" t="s">
        <v>257</v>
      </c>
      <c r="O146" t="s">
        <v>52</v>
      </c>
      <c r="P146" t="s">
        <v>258</v>
      </c>
      <c r="Q146" t="s">
        <v>45</v>
      </c>
      <c r="R146" t="s">
        <v>259</v>
      </c>
      <c r="S146" t="s">
        <v>92</v>
      </c>
      <c r="T146" t="s">
        <v>92</v>
      </c>
      <c r="U146" t="s">
        <v>48</v>
      </c>
      <c r="V146">
        <v>19</v>
      </c>
      <c r="X146" s="5"/>
      <c r="Z146" s="5"/>
      <c r="AB146" s="5"/>
      <c r="AD146" s="5"/>
      <c r="AF146" s="5"/>
      <c r="AH146" s="5"/>
      <c r="AJ146" s="7" t="s">
        <v>356</v>
      </c>
      <c r="AK146" s="8"/>
      <c r="AL146" s="10" t="str">
        <f xml:space="preserve"> IF(AND(AJ146="Goedgekeurd", AK146&lt;&gt;""), M146&amp;"_"&amp;O146&amp;"_"&amp;A146&amp;"_"&amp;D146&amp;"_"&amp;TEXT(AK146,"dd-mm-")&amp;YEAR(AK146), IF(AND(AK146&lt;&gt;"", AJ146&lt;&gt;"In opdracht", AJ146&lt;&gt;"Goedgekeurd", AJ146&lt;&gt;""), "Vermelden op mancolijst met KeuringID:  "&amp;D146,"&lt; Vul hiernaast de juiste status en datum in."))</f>
        <v>&lt; Vul hiernaast de juiste status en datum in.</v>
      </c>
    </row>
    <row r="147" spans="1:38">
      <c r="A147">
        <v>800001373</v>
      </c>
      <c r="B147">
        <v>1</v>
      </c>
      <c r="C147" t="s">
        <v>35</v>
      </c>
      <c r="D147">
        <v>66195</v>
      </c>
      <c r="E147" t="s">
        <v>36</v>
      </c>
      <c r="F147" t="s">
        <v>37</v>
      </c>
      <c r="G147">
        <v>1</v>
      </c>
      <c r="H147" t="s">
        <v>38</v>
      </c>
      <c r="I147" t="s">
        <v>39</v>
      </c>
      <c r="J147" t="s">
        <v>40</v>
      </c>
      <c r="K147" s="1"/>
      <c r="L147">
        <v>1</v>
      </c>
      <c r="M147" t="s">
        <v>256</v>
      </c>
      <c r="N147" t="s">
        <v>257</v>
      </c>
      <c r="O147" t="s">
        <v>52</v>
      </c>
      <c r="P147" t="s">
        <v>258</v>
      </c>
      <c r="Q147" t="s">
        <v>45</v>
      </c>
      <c r="R147" t="s">
        <v>259</v>
      </c>
      <c r="S147" t="s">
        <v>92</v>
      </c>
      <c r="T147" t="s">
        <v>92</v>
      </c>
      <c r="U147" t="s">
        <v>48</v>
      </c>
      <c r="V147">
        <v>19</v>
      </c>
      <c r="X147" s="5"/>
      <c r="Z147" s="5"/>
      <c r="AB147" s="5"/>
      <c r="AD147" s="5"/>
      <c r="AF147" s="5"/>
      <c r="AH147" s="5"/>
      <c r="AJ147" s="7" t="s">
        <v>356</v>
      </c>
      <c r="AK147" s="8"/>
      <c r="AL147" s="10" t="str">
        <f xml:space="preserve"> IF(AND(AJ147="Goedgekeurd", AK147&lt;&gt;""), M147&amp;"_"&amp;O147&amp;"_"&amp;A147&amp;"_"&amp;D147&amp;"_"&amp;TEXT(AK147,"dd-mm-")&amp;YEAR(AK147), IF(AND(AK147&lt;&gt;"", AJ147&lt;&gt;"In opdracht", AJ147&lt;&gt;"Goedgekeurd", AJ147&lt;&gt;""), "Vermelden op mancolijst met KeuringID:  "&amp;D147,"&lt; Vul hiernaast de juiste status en datum in."))</f>
        <v>&lt; Vul hiernaast de juiste status en datum in.</v>
      </c>
    </row>
    <row r="148" spans="1:38">
      <c r="A148">
        <v>900097639</v>
      </c>
      <c r="B148">
        <v>1</v>
      </c>
      <c r="C148" t="s">
        <v>35</v>
      </c>
      <c r="D148">
        <v>66233</v>
      </c>
      <c r="E148" t="s">
        <v>36</v>
      </c>
      <c r="F148" t="s">
        <v>37</v>
      </c>
      <c r="G148">
        <v>1</v>
      </c>
      <c r="H148" t="s">
        <v>38</v>
      </c>
      <c r="I148" t="s">
        <v>39</v>
      </c>
      <c r="J148" t="s">
        <v>40</v>
      </c>
      <c r="K148" s="1"/>
      <c r="L148">
        <v>1</v>
      </c>
      <c r="M148" t="s">
        <v>260</v>
      </c>
      <c r="N148" t="s">
        <v>261</v>
      </c>
      <c r="O148" t="s">
        <v>163</v>
      </c>
      <c r="P148" t="s">
        <v>108</v>
      </c>
      <c r="Q148" t="s">
        <v>82</v>
      </c>
      <c r="R148" t="s">
        <v>262</v>
      </c>
      <c r="S148" t="s">
        <v>47</v>
      </c>
      <c r="T148" t="s">
        <v>47</v>
      </c>
      <c r="U148" t="s">
        <v>48</v>
      </c>
      <c r="V148">
        <v>19</v>
      </c>
      <c r="X148" s="5"/>
      <c r="Z148" s="5"/>
      <c r="AB148" s="5"/>
      <c r="AD148" s="5"/>
      <c r="AF148" s="5"/>
      <c r="AH148" s="5"/>
      <c r="AJ148" s="7" t="s">
        <v>356</v>
      </c>
      <c r="AK148" s="8"/>
      <c r="AL148" s="10" t="str">
        <f xml:space="preserve"> IF(AND(AJ148="Goedgekeurd", AK148&lt;&gt;""), M148&amp;"_"&amp;O148&amp;"_"&amp;A148&amp;"_"&amp;D148&amp;"_"&amp;TEXT(AK148,"dd-mm-")&amp;YEAR(AK148), IF(AND(AK148&lt;&gt;"", AJ148&lt;&gt;"In opdracht", AJ148&lt;&gt;"Goedgekeurd", AJ148&lt;&gt;""), "Vermelden op mancolijst met KeuringID:  "&amp;D148,"&lt; Vul hiernaast de juiste status en datum in."))</f>
        <v>&lt; Vul hiernaast de juiste status en datum in.</v>
      </c>
    </row>
    <row r="149" spans="1:38">
      <c r="A149">
        <v>900097684</v>
      </c>
      <c r="B149">
        <v>1</v>
      </c>
      <c r="C149" t="s">
        <v>35</v>
      </c>
      <c r="D149">
        <v>66234</v>
      </c>
      <c r="E149" t="s">
        <v>36</v>
      </c>
      <c r="F149" t="s">
        <v>37</v>
      </c>
      <c r="G149">
        <v>1</v>
      </c>
      <c r="H149" t="s">
        <v>38</v>
      </c>
      <c r="I149" t="s">
        <v>39</v>
      </c>
      <c r="J149" t="s">
        <v>40</v>
      </c>
      <c r="K149" s="1"/>
      <c r="L149">
        <v>1</v>
      </c>
      <c r="M149" t="s">
        <v>260</v>
      </c>
      <c r="N149" t="s">
        <v>261</v>
      </c>
      <c r="O149" t="s">
        <v>62</v>
      </c>
      <c r="P149" t="s">
        <v>108</v>
      </c>
      <c r="Q149" t="s">
        <v>82</v>
      </c>
      <c r="R149" t="s">
        <v>158</v>
      </c>
      <c r="S149" t="s">
        <v>47</v>
      </c>
      <c r="T149" t="s">
        <v>47</v>
      </c>
      <c r="U149" t="s">
        <v>48</v>
      </c>
      <c r="V149">
        <v>19</v>
      </c>
      <c r="X149" s="5"/>
      <c r="Z149" s="5"/>
      <c r="AB149" s="5"/>
      <c r="AD149" s="5"/>
      <c r="AF149" s="5"/>
      <c r="AH149" s="5"/>
      <c r="AJ149" s="7" t="s">
        <v>356</v>
      </c>
      <c r="AK149" s="8"/>
      <c r="AL149" s="10" t="str">
        <f xml:space="preserve"> IF(AND(AJ149="Goedgekeurd", AK149&lt;&gt;""), M149&amp;"_"&amp;O149&amp;"_"&amp;A149&amp;"_"&amp;D149&amp;"_"&amp;TEXT(AK149,"dd-mm-")&amp;YEAR(AK149), IF(AND(AK149&lt;&gt;"", AJ149&lt;&gt;"In opdracht", AJ149&lt;&gt;"Goedgekeurd", AJ149&lt;&gt;""), "Vermelden op mancolijst met KeuringID:  "&amp;D149,"&lt; Vul hiernaast de juiste status en datum in."))</f>
        <v>&lt; Vul hiernaast de juiste status en datum in.</v>
      </c>
    </row>
    <row r="150" spans="1:38">
      <c r="A150">
        <v>900097624</v>
      </c>
      <c r="B150">
        <v>1</v>
      </c>
      <c r="C150" t="s">
        <v>35</v>
      </c>
      <c r="D150">
        <v>66235</v>
      </c>
      <c r="E150" t="s">
        <v>36</v>
      </c>
      <c r="F150" t="s">
        <v>37</v>
      </c>
      <c r="G150">
        <v>1</v>
      </c>
      <c r="H150" t="s">
        <v>38</v>
      </c>
      <c r="I150" t="s">
        <v>39</v>
      </c>
      <c r="J150" t="s">
        <v>40</v>
      </c>
      <c r="K150" s="1"/>
      <c r="L150">
        <v>1</v>
      </c>
      <c r="M150" t="s">
        <v>260</v>
      </c>
      <c r="N150" t="s">
        <v>261</v>
      </c>
      <c r="O150" t="s">
        <v>158</v>
      </c>
      <c r="P150" t="s">
        <v>108</v>
      </c>
      <c r="Q150" t="s">
        <v>82</v>
      </c>
      <c r="R150" t="s">
        <v>163</v>
      </c>
      <c r="S150" t="s">
        <v>47</v>
      </c>
      <c r="T150" t="s">
        <v>47</v>
      </c>
      <c r="U150" t="s">
        <v>48</v>
      </c>
      <c r="V150">
        <v>19</v>
      </c>
      <c r="X150" s="5"/>
      <c r="Z150" s="5"/>
      <c r="AB150" s="5"/>
      <c r="AD150" s="5"/>
      <c r="AF150" s="5"/>
      <c r="AH150" s="5"/>
      <c r="AJ150" s="7" t="s">
        <v>356</v>
      </c>
      <c r="AK150" s="8"/>
      <c r="AL150" s="10" t="str">
        <f xml:space="preserve"> IF(AND(AJ150="Goedgekeurd", AK150&lt;&gt;""), M150&amp;"_"&amp;O150&amp;"_"&amp;A150&amp;"_"&amp;D150&amp;"_"&amp;TEXT(AK150,"dd-mm-")&amp;YEAR(AK150), IF(AND(AK150&lt;&gt;"", AJ150&lt;&gt;"In opdracht", AJ150&lt;&gt;"Goedgekeurd", AJ150&lt;&gt;""), "Vermelden op mancolijst met KeuringID:  "&amp;D150,"&lt; Vul hiernaast de juiste status en datum in."))</f>
        <v>&lt; Vul hiernaast de juiste status en datum in.</v>
      </c>
    </row>
    <row r="151" spans="1:38">
      <c r="A151">
        <v>900097614</v>
      </c>
      <c r="B151">
        <v>1</v>
      </c>
      <c r="C151" t="s">
        <v>35</v>
      </c>
      <c r="D151">
        <v>66236</v>
      </c>
      <c r="E151" t="s">
        <v>36</v>
      </c>
      <c r="F151" t="s">
        <v>37</v>
      </c>
      <c r="G151">
        <v>1</v>
      </c>
      <c r="H151" t="s">
        <v>38</v>
      </c>
      <c r="I151" t="s">
        <v>39</v>
      </c>
      <c r="J151" t="s">
        <v>40</v>
      </c>
      <c r="K151" s="1"/>
      <c r="L151">
        <v>1</v>
      </c>
      <c r="M151" t="s">
        <v>260</v>
      </c>
      <c r="N151" t="s">
        <v>261</v>
      </c>
      <c r="O151" t="s">
        <v>263</v>
      </c>
      <c r="P151" t="s">
        <v>108</v>
      </c>
      <c r="Q151" t="s">
        <v>82</v>
      </c>
      <c r="R151" t="s">
        <v>158</v>
      </c>
      <c r="S151" t="s">
        <v>47</v>
      </c>
      <c r="T151" t="s">
        <v>47</v>
      </c>
      <c r="U151" t="s">
        <v>48</v>
      </c>
      <c r="V151">
        <v>19</v>
      </c>
      <c r="X151" s="5"/>
      <c r="Z151" s="5"/>
      <c r="AB151" s="5"/>
      <c r="AD151" s="5"/>
      <c r="AF151" s="5"/>
      <c r="AH151" s="5"/>
      <c r="AJ151" s="7" t="s">
        <v>356</v>
      </c>
      <c r="AK151" s="8"/>
      <c r="AL151" s="10" t="str">
        <f xml:space="preserve"> IF(AND(AJ151="Goedgekeurd", AK151&lt;&gt;""), M151&amp;"_"&amp;O151&amp;"_"&amp;A151&amp;"_"&amp;D151&amp;"_"&amp;TEXT(AK151,"dd-mm-")&amp;YEAR(AK151), IF(AND(AK151&lt;&gt;"", AJ151&lt;&gt;"In opdracht", AJ151&lt;&gt;"Goedgekeurd", AJ151&lt;&gt;""), "Vermelden op mancolijst met KeuringID:  "&amp;D151,"&lt; Vul hiernaast de juiste status en datum in."))</f>
        <v>&lt; Vul hiernaast de juiste status en datum in.</v>
      </c>
    </row>
    <row r="152" spans="1:38">
      <c r="A152">
        <v>900097619</v>
      </c>
      <c r="B152">
        <v>1</v>
      </c>
      <c r="C152" t="s">
        <v>35</v>
      </c>
      <c r="D152">
        <v>66237</v>
      </c>
      <c r="E152" t="s">
        <v>36</v>
      </c>
      <c r="F152" t="s">
        <v>37</v>
      </c>
      <c r="G152">
        <v>1</v>
      </c>
      <c r="H152" t="s">
        <v>38</v>
      </c>
      <c r="I152" t="s">
        <v>39</v>
      </c>
      <c r="J152" t="s">
        <v>40</v>
      </c>
      <c r="K152" s="1"/>
      <c r="L152">
        <v>1</v>
      </c>
      <c r="M152" t="s">
        <v>260</v>
      </c>
      <c r="N152" t="s">
        <v>261</v>
      </c>
      <c r="O152" t="s">
        <v>71</v>
      </c>
      <c r="P152" t="s">
        <v>108</v>
      </c>
      <c r="Q152" t="s">
        <v>82</v>
      </c>
      <c r="R152" t="s">
        <v>158</v>
      </c>
      <c r="S152" t="s">
        <v>47</v>
      </c>
      <c r="T152" t="s">
        <v>47</v>
      </c>
      <c r="U152" t="s">
        <v>48</v>
      </c>
      <c r="V152">
        <v>19</v>
      </c>
      <c r="X152" s="5"/>
      <c r="Z152" s="5"/>
      <c r="AB152" s="5"/>
      <c r="AD152" s="5"/>
      <c r="AF152" s="5"/>
      <c r="AH152" s="5"/>
      <c r="AJ152" s="7" t="s">
        <v>356</v>
      </c>
      <c r="AK152" s="8"/>
      <c r="AL152" s="10" t="str">
        <f xml:space="preserve"> IF(AND(AJ152="Goedgekeurd", AK152&lt;&gt;""), M152&amp;"_"&amp;O152&amp;"_"&amp;A152&amp;"_"&amp;D152&amp;"_"&amp;TEXT(AK152,"dd-mm-")&amp;YEAR(AK152), IF(AND(AK152&lt;&gt;"", AJ152&lt;&gt;"In opdracht", AJ152&lt;&gt;"Goedgekeurd", AJ152&lt;&gt;""), "Vermelden op mancolijst met KeuringID:  "&amp;D152,"&lt; Vul hiernaast de juiste status en datum in."))</f>
        <v>&lt; Vul hiernaast de juiste status en datum in.</v>
      </c>
    </row>
    <row r="153" spans="1:38">
      <c r="A153">
        <v>900097609</v>
      </c>
      <c r="B153">
        <v>1</v>
      </c>
      <c r="C153" t="s">
        <v>35</v>
      </c>
      <c r="D153">
        <v>66238</v>
      </c>
      <c r="E153" t="s">
        <v>36</v>
      </c>
      <c r="F153" t="s">
        <v>37</v>
      </c>
      <c r="G153">
        <v>1</v>
      </c>
      <c r="H153" t="s">
        <v>38</v>
      </c>
      <c r="I153" t="s">
        <v>39</v>
      </c>
      <c r="J153" t="s">
        <v>40</v>
      </c>
      <c r="K153" s="1"/>
      <c r="L153">
        <v>1</v>
      </c>
      <c r="M153" t="s">
        <v>260</v>
      </c>
      <c r="N153" t="s">
        <v>261</v>
      </c>
      <c r="O153" t="s">
        <v>113</v>
      </c>
      <c r="P153" t="s">
        <v>108</v>
      </c>
      <c r="Q153" t="s">
        <v>82</v>
      </c>
      <c r="R153" t="s">
        <v>163</v>
      </c>
      <c r="S153" t="s">
        <v>47</v>
      </c>
      <c r="T153" t="s">
        <v>47</v>
      </c>
      <c r="U153" t="s">
        <v>48</v>
      </c>
      <c r="V153">
        <v>19</v>
      </c>
      <c r="X153" s="5"/>
      <c r="Z153" s="5"/>
      <c r="AB153" s="5"/>
      <c r="AD153" s="5"/>
      <c r="AF153" s="5"/>
      <c r="AH153" s="5"/>
      <c r="AJ153" s="7" t="s">
        <v>356</v>
      </c>
      <c r="AK153" s="8"/>
      <c r="AL153" s="10" t="str">
        <f xml:space="preserve"> IF(AND(AJ153="Goedgekeurd", AK153&lt;&gt;""), M153&amp;"_"&amp;O153&amp;"_"&amp;A153&amp;"_"&amp;D153&amp;"_"&amp;TEXT(AK153,"dd-mm-")&amp;YEAR(AK153), IF(AND(AK153&lt;&gt;"", AJ153&lt;&gt;"In opdracht", AJ153&lt;&gt;"Goedgekeurd", AJ153&lt;&gt;""), "Vermelden op mancolijst met KeuringID:  "&amp;D153,"&lt; Vul hiernaast de juiste status en datum in."))</f>
        <v>&lt; Vul hiernaast de juiste status en datum in.</v>
      </c>
    </row>
    <row r="154" spans="1:38">
      <c r="A154">
        <v>900097656</v>
      </c>
      <c r="B154">
        <v>1</v>
      </c>
      <c r="C154" t="s">
        <v>35</v>
      </c>
      <c r="D154">
        <v>66239</v>
      </c>
      <c r="E154" t="s">
        <v>36</v>
      </c>
      <c r="F154" t="s">
        <v>37</v>
      </c>
      <c r="G154">
        <v>1</v>
      </c>
      <c r="H154" t="s">
        <v>38</v>
      </c>
      <c r="I154" t="s">
        <v>39</v>
      </c>
      <c r="J154" t="s">
        <v>40</v>
      </c>
      <c r="K154" s="1"/>
      <c r="L154">
        <v>1</v>
      </c>
      <c r="M154" t="s">
        <v>260</v>
      </c>
      <c r="N154" t="s">
        <v>261</v>
      </c>
      <c r="O154" t="s">
        <v>207</v>
      </c>
      <c r="P154" t="s">
        <v>108</v>
      </c>
      <c r="Q154" t="s">
        <v>82</v>
      </c>
      <c r="R154" t="s">
        <v>158</v>
      </c>
      <c r="S154" t="s">
        <v>47</v>
      </c>
      <c r="T154" t="s">
        <v>47</v>
      </c>
      <c r="U154" t="s">
        <v>48</v>
      </c>
      <c r="V154">
        <v>19</v>
      </c>
      <c r="X154" s="5"/>
      <c r="Z154" s="5"/>
      <c r="AB154" s="5"/>
      <c r="AD154" s="5"/>
      <c r="AF154" s="5"/>
      <c r="AH154" s="5"/>
      <c r="AJ154" s="7" t="s">
        <v>356</v>
      </c>
      <c r="AK154" s="8"/>
      <c r="AL154" s="10" t="str">
        <f xml:space="preserve"> IF(AND(AJ154="Goedgekeurd", AK154&lt;&gt;""), M154&amp;"_"&amp;O154&amp;"_"&amp;A154&amp;"_"&amp;D154&amp;"_"&amp;TEXT(AK154,"dd-mm-")&amp;YEAR(AK154), IF(AND(AK154&lt;&gt;"", AJ154&lt;&gt;"In opdracht", AJ154&lt;&gt;"Goedgekeurd", AJ154&lt;&gt;""), "Vermelden op mancolijst met KeuringID:  "&amp;D154,"&lt; Vul hiernaast de juiste status en datum in."))</f>
        <v>&lt; Vul hiernaast de juiste status en datum in.</v>
      </c>
    </row>
    <row r="155" spans="1:38">
      <c r="A155">
        <v>900097605</v>
      </c>
      <c r="B155">
        <v>1</v>
      </c>
      <c r="C155" t="s">
        <v>35</v>
      </c>
      <c r="D155">
        <v>66240</v>
      </c>
      <c r="E155" t="s">
        <v>36</v>
      </c>
      <c r="F155" t="s">
        <v>37</v>
      </c>
      <c r="G155">
        <v>1</v>
      </c>
      <c r="H155" t="s">
        <v>38</v>
      </c>
      <c r="I155" t="s">
        <v>39</v>
      </c>
      <c r="J155" t="s">
        <v>40</v>
      </c>
      <c r="K155" s="1"/>
      <c r="L155">
        <v>1</v>
      </c>
      <c r="M155" t="s">
        <v>260</v>
      </c>
      <c r="N155" t="s">
        <v>261</v>
      </c>
      <c r="O155" t="s">
        <v>264</v>
      </c>
      <c r="P155" t="s">
        <v>265</v>
      </c>
      <c r="Q155" t="s">
        <v>82</v>
      </c>
      <c r="R155" t="s">
        <v>62</v>
      </c>
      <c r="S155" t="s">
        <v>47</v>
      </c>
      <c r="T155" t="s">
        <v>47</v>
      </c>
      <c r="U155" t="s">
        <v>48</v>
      </c>
      <c r="V155">
        <v>19</v>
      </c>
      <c r="X155" s="5"/>
      <c r="Z155" s="5"/>
      <c r="AB155" s="5"/>
      <c r="AD155" s="5"/>
      <c r="AF155" s="5"/>
      <c r="AH155" s="5"/>
      <c r="AJ155" s="7" t="s">
        <v>356</v>
      </c>
      <c r="AK155" s="8"/>
      <c r="AL155" s="10" t="str">
        <f xml:space="preserve"> IF(AND(AJ155="Goedgekeurd", AK155&lt;&gt;""), M155&amp;"_"&amp;O155&amp;"_"&amp;A155&amp;"_"&amp;D155&amp;"_"&amp;TEXT(AK155,"dd-mm-")&amp;YEAR(AK155), IF(AND(AK155&lt;&gt;"", AJ155&lt;&gt;"In opdracht", AJ155&lt;&gt;"Goedgekeurd", AJ155&lt;&gt;""), "Vermelden op mancolijst met KeuringID:  "&amp;D155,"&lt; Vul hiernaast de juiste status en datum in."))</f>
        <v>&lt; Vul hiernaast de juiste status en datum in.</v>
      </c>
    </row>
    <row r="156" spans="1:38">
      <c r="A156">
        <v>900097699</v>
      </c>
      <c r="B156">
        <v>1</v>
      </c>
      <c r="C156" t="s">
        <v>35</v>
      </c>
      <c r="D156">
        <v>66241</v>
      </c>
      <c r="E156" t="s">
        <v>36</v>
      </c>
      <c r="F156" t="s">
        <v>37</v>
      </c>
      <c r="G156">
        <v>1</v>
      </c>
      <c r="H156" t="s">
        <v>38</v>
      </c>
      <c r="I156" t="s">
        <v>39</v>
      </c>
      <c r="J156" t="s">
        <v>40</v>
      </c>
      <c r="K156" s="1"/>
      <c r="L156">
        <v>1</v>
      </c>
      <c r="M156" t="s">
        <v>260</v>
      </c>
      <c r="N156" t="s">
        <v>261</v>
      </c>
      <c r="O156" t="s">
        <v>266</v>
      </c>
      <c r="P156" t="s">
        <v>108</v>
      </c>
      <c r="Q156" t="s">
        <v>82</v>
      </c>
      <c r="R156" t="s">
        <v>163</v>
      </c>
      <c r="S156" t="s">
        <v>47</v>
      </c>
      <c r="T156" t="s">
        <v>47</v>
      </c>
      <c r="U156" t="s">
        <v>48</v>
      </c>
      <c r="V156">
        <v>19</v>
      </c>
      <c r="X156" s="5"/>
      <c r="Z156" s="5"/>
      <c r="AB156" s="5"/>
      <c r="AD156" s="5"/>
      <c r="AF156" s="5"/>
      <c r="AH156" s="5"/>
      <c r="AJ156" s="7" t="s">
        <v>356</v>
      </c>
      <c r="AK156" s="8"/>
      <c r="AL156" s="10" t="str">
        <f xml:space="preserve"> IF(AND(AJ156="Goedgekeurd", AK156&lt;&gt;""), M156&amp;"_"&amp;O156&amp;"_"&amp;A156&amp;"_"&amp;D156&amp;"_"&amp;TEXT(AK156,"dd-mm-")&amp;YEAR(AK156), IF(AND(AK156&lt;&gt;"", AJ156&lt;&gt;"In opdracht", AJ156&lt;&gt;"Goedgekeurd", AJ156&lt;&gt;""), "Vermelden op mancolijst met KeuringID:  "&amp;D156,"&lt; Vul hiernaast de juiste status en datum in."))</f>
        <v>&lt; Vul hiernaast de juiste status en datum in.</v>
      </c>
    </row>
    <row r="157" spans="1:38">
      <c r="A157">
        <v>900097636</v>
      </c>
      <c r="B157">
        <v>1</v>
      </c>
      <c r="C157" t="s">
        <v>35</v>
      </c>
      <c r="D157">
        <v>66242</v>
      </c>
      <c r="E157" t="s">
        <v>36</v>
      </c>
      <c r="F157" t="s">
        <v>37</v>
      </c>
      <c r="G157">
        <v>1</v>
      </c>
      <c r="H157" t="s">
        <v>38</v>
      </c>
      <c r="I157" t="s">
        <v>39</v>
      </c>
      <c r="J157" t="s">
        <v>40</v>
      </c>
      <c r="K157" s="1"/>
      <c r="L157">
        <v>1</v>
      </c>
      <c r="M157" t="s">
        <v>260</v>
      </c>
      <c r="N157" t="s">
        <v>261</v>
      </c>
      <c r="O157" t="s">
        <v>159</v>
      </c>
      <c r="P157" t="s">
        <v>108</v>
      </c>
      <c r="Q157" t="s">
        <v>82</v>
      </c>
      <c r="R157" t="s">
        <v>71</v>
      </c>
      <c r="S157" t="s">
        <v>47</v>
      </c>
      <c r="T157" t="s">
        <v>47</v>
      </c>
      <c r="U157" t="s">
        <v>48</v>
      </c>
      <c r="V157">
        <v>19</v>
      </c>
      <c r="X157" s="5"/>
      <c r="Z157" s="5"/>
      <c r="AB157" s="5"/>
      <c r="AD157" s="5"/>
      <c r="AF157" s="5"/>
      <c r="AH157" s="5"/>
      <c r="AJ157" s="7" t="s">
        <v>356</v>
      </c>
      <c r="AK157" s="8"/>
      <c r="AL157" s="10" t="str">
        <f xml:space="preserve"> IF(AND(AJ157="Goedgekeurd", AK157&lt;&gt;""), M157&amp;"_"&amp;O157&amp;"_"&amp;A157&amp;"_"&amp;D157&amp;"_"&amp;TEXT(AK157,"dd-mm-")&amp;YEAR(AK157), IF(AND(AK157&lt;&gt;"", AJ157&lt;&gt;"In opdracht", AJ157&lt;&gt;"Goedgekeurd", AJ157&lt;&gt;""), "Vermelden op mancolijst met KeuringID:  "&amp;D157,"&lt; Vul hiernaast de juiste status en datum in."))</f>
        <v>&lt; Vul hiernaast de juiste status en datum in.</v>
      </c>
    </row>
    <row r="158" spans="1:38">
      <c r="A158">
        <v>900097688</v>
      </c>
      <c r="B158">
        <v>1</v>
      </c>
      <c r="C158" t="s">
        <v>35</v>
      </c>
      <c r="D158">
        <v>66243</v>
      </c>
      <c r="E158" t="s">
        <v>36</v>
      </c>
      <c r="F158" t="s">
        <v>37</v>
      </c>
      <c r="G158">
        <v>1</v>
      </c>
      <c r="H158" t="s">
        <v>38</v>
      </c>
      <c r="I158" t="s">
        <v>39</v>
      </c>
      <c r="J158" t="s">
        <v>40</v>
      </c>
      <c r="K158" s="1"/>
      <c r="L158">
        <v>1</v>
      </c>
      <c r="M158" t="s">
        <v>260</v>
      </c>
      <c r="N158" t="s">
        <v>261</v>
      </c>
      <c r="O158" t="s">
        <v>159</v>
      </c>
      <c r="P158" t="s">
        <v>108</v>
      </c>
      <c r="Q158" t="s">
        <v>82</v>
      </c>
      <c r="R158" t="s">
        <v>113</v>
      </c>
      <c r="S158" t="s">
        <v>47</v>
      </c>
      <c r="T158" t="s">
        <v>47</v>
      </c>
      <c r="U158" t="s">
        <v>48</v>
      </c>
      <c r="V158">
        <v>19</v>
      </c>
      <c r="X158" s="5"/>
      <c r="Z158" s="5"/>
      <c r="AB158" s="5"/>
      <c r="AD158" s="5"/>
      <c r="AF158" s="5"/>
      <c r="AH158" s="5"/>
      <c r="AJ158" s="7" t="s">
        <v>356</v>
      </c>
      <c r="AK158" s="8"/>
      <c r="AL158" s="10" t="str">
        <f xml:space="preserve"> IF(AND(AJ158="Goedgekeurd", AK158&lt;&gt;""), M158&amp;"_"&amp;O158&amp;"_"&amp;A158&amp;"_"&amp;D158&amp;"_"&amp;TEXT(AK158,"dd-mm-")&amp;YEAR(AK158), IF(AND(AK158&lt;&gt;"", AJ158&lt;&gt;"In opdracht", AJ158&lt;&gt;"Goedgekeurd", AJ158&lt;&gt;""), "Vermelden op mancolijst met KeuringID:  "&amp;D158,"&lt; Vul hiernaast de juiste status en datum in."))</f>
        <v>&lt; Vul hiernaast de juiste status en datum in.</v>
      </c>
    </row>
    <row r="159" spans="1:38">
      <c r="A159">
        <v>800001516</v>
      </c>
      <c r="B159">
        <v>1</v>
      </c>
      <c r="C159" t="s">
        <v>35</v>
      </c>
      <c r="D159">
        <v>66244</v>
      </c>
      <c r="E159" t="s">
        <v>36</v>
      </c>
      <c r="F159" t="s">
        <v>37</v>
      </c>
      <c r="G159">
        <v>1</v>
      </c>
      <c r="H159" t="s">
        <v>38</v>
      </c>
      <c r="I159" t="s">
        <v>39</v>
      </c>
      <c r="J159" t="s">
        <v>40</v>
      </c>
      <c r="K159" s="1"/>
      <c r="L159">
        <v>1</v>
      </c>
      <c r="M159" t="s">
        <v>260</v>
      </c>
      <c r="N159" t="s">
        <v>261</v>
      </c>
      <c r="O159" t="s">
        <v>267</v>
      </c>
      <c r="P159" t="s">
        <v>268</v>
      </c>
      <c r="Q159" t="s">
        <v>70</v>
      </c>
      <c r="R159" t="s">
        <v>62</v>
      </c>
      <c r="S159" t="s">
        <v>47</v>
      </c>
      <c r="T159" t="s">
        <v>47</v>
      </c>
      <c r="U159" t="s">
        <v>48</v>
      </c>
      <c r="V159">
        <v>19</v>
      </c>
      <c r="X159" s="5"/>
      <c r="Z159" s="5"/>
      <c r="AB159" s="5"/>
      <c r="AD159" s="5"/>
      <c r="AF159" s="5"/>
      <c r="AH159" s="5"/>
      <c r="AJ159" s="7" t="s">
        <v>356</v>
      </c>
      <c r="AK159" s="8"/>
      <c r="AL159" s="10" t="str">
        <f xml:space="preserve"> IF(AND(AJ159="Goedgekeurd", AK159&lt;&gt;""), M159&amp;"_"&amp;O159&amp;"_"&amp;A159&amp;"_"&amp;D159&amp;"_"&amp;TEXT(AK159,"dd-mm-")&amp;YEAR(AK159), IF(AND(AK159&lt;&gt;"", AJ159&lt;&gt;"In opdracht", AJ159&lt;&gt;"Goedgekeurd", AJ159&lt;&gt;""), "Vermelden op mancolijst met KeuringID:  "&amp;D159,"&lt; Vul hiernaast de juiste status en datum in."))</f>
        <v>&lt; Vul hiernaast de juiste status en datum in.</v>
      </c>
    </row>
    <row r="160" spans="1:38">
      <c r="A160">
        <v>800001517</v>
      </c>
      <c r="B160">
        <v>1</v>
      </c>
      <c r="C160" t="s">
        <v>35</v>
      </c>
      <c r="D160">
        <v>66245</v>
      </c>
      <c r="E160" t="s">
        <v>36</v>
      </c>
      <c r="F160" t="s">
        <v>37</v>
      </c>
      <c r="G160">
        <v>1</v>
      </c>
      <c r="H160" t="s">
        <v>38</v>
      </c>
      <c r="I160" t="s">
        <v>39</v>
      </c>
      <c r="J160" t="s">
        <v>40</v>
      </c>
      <c r="K160" s="1"/>
      <c r="L160">
        <v>1</v>
      </c>
      <c r="M160" t="s">
        <v>260</v>
      </c>
      <c r="N160" t="s">
        <v>261</v>
      </c>
      <c r="O160" t="s">
        <v>269</v>
      </c>
      <c r="P160" t="s">
        <v>268</v>
      </c>
      <c r="Q160" t="s">
        <v>70</v>
      </c>
      <c r="R160" t="s">
        <v>71</v>
      </c>
      <c r="S160" t="s">
        <v>47</v>
      </c>
      <c r="T160" t="s">
        <v>47</v>
      </c>
      <c r="U160" t="s">
        <v>48</v>
      </c>
      <c r="V160">
        <v>19</v>
      </c>
      <c r="X160" s="5"/>
      <c r="Z160" s="5"/>
      <c r="AB160" s="5"/>
      <c r="AD160" s="5"/>
      <c r="AF160" s="5"/>
      <c r="AH160" s="5"/>
      <c r="AJ160" s="7" t="s">
        <v>356</v>
      </c>
      <c r="AK160" s="8"/>
      <c r="AL160" s="10" t="str">
        <f xml:space="preserve"> IF(AND(AJ160="Goedgekeurd", AK160&lt;&gt;""), M160&amp;"_"&amp;O160&amp;"_"&amp;A160&amp;"_"&amp;D160&amp;"_"&amp;TEXT(AK160,"dd-mm-")&amp;YEAR(AK160), IF(AND(AK160&lt;&gt;"", AJ160&lt;&gt;"In opdracht", AJ160&lt;&gt;"Goedgekeurd", AJ160&lt;&gt;""), "Vermelden op mancolijst met KeuringID:  "&amp;D160,"&lt; Vul hiernaast de juiste status en datum in."))</f>
        <v>&lt; Vul hiernaast de juiste status en datum in.</v>
      </c>
    </row>
    <row r="161" spans="1:38">
      <c r="A161">
        <v>800001521</v>
      </c>
      <c r="B161">
        <v>1</v>
      </c>
      <c r="C161" t="s">
        <v>35</v>
      </c>
      <c r="D161">
        <v>66246</v>
      </c>
      <c r="E161" t="s">
        <v>36</v>
      </c>
      <c r="F161" t="s">
        <v>37</v>
      </c>
      <c r="G161">
        <v>1</v>
      </c>
      <c r="H161" t="s">
        <v>38</v>
      </c>
      <c r="I161" t="s">
        <v>39</v>
      </c>
      <c r="J161" t="s">
        <v>40</v>
      </c>
      <c r="K161" s="1"/>
      <c r="L161">
        <v>1</v>
      </c>
      <c r="M161" t="s">
        <v>260</v>
      </c>
      <c r="N161" t="s">
        <v>261</v>
      </c>
      <c r="O161" t="s">
        <v>117</v>
      </c>
      <c r="P161" t="s">
        <v>270</v>
      </c>
      <c r="Q161" t="s">
        <v>51</v>
      </c>
      <c r="R161" t="s">
        <v>52</v>
      </c>
      <c r="S161" t="s">
        <v>47</v>
      </c>
      <c r="T161" t="s">
        <v>47</v>
      </c>
      <c r="U161" t="s">
        <v>48</v>
      </c>
      <c r="V161">
        <v>19</v>
      </c>
      <c r="X161" s="5"/>
      <c r="Z161" s="5"/>
      <c r="AB161" s="5"/>
      <c r="AD161" s="5"/>
      <c r="AF161" s="5"/>
      <c r="AH161" s="5"/>
      <c r="AJ161" s="7" t="s">
        <v>356</v>
      </c>
      <c r="AK161" s="8"/>
      <c r="AL161" s="10" t="str">
        <f xml:space="preserve"> IF(AND(AJ161="Goedgekeurd", AK161&lt;&gt;""), M161&amp;"_"&amp;O161&amp;"_"&amp;A161&amp;"_"&amp;D161&amp;"_"&amp;TEXT(AK161,"dd-mm-")&amp;YEAR(AK161), IF(AND(AK161&lt;&gt;"", AJ161&lt;&gt;"In opdracht", AJ161&lt;&gt;"Goedgekeurd", AJ161&lt;&gt;""), "Vermelden op mancolijst met KeuringID:  "&amp;D161,"&lt; Vul hiernaast de juiste status en datum in."))</f>
        <v>&lt; Vul hiernaast de juiste status en datum in.</v>
      </c>
    </row>
    <row r="162" spans="1:38">
      <c r="A162">
        <v>900097677</v>
      </c>
      <c r="B162">
        <v>1</v>
      </c>
      <c r="C162" t="s">
        <v>35</v>
      </c>
      <c r="D162">
        <v>66247</v>
      </c>
      <c r="E162" t="s">
        <v>36</v>
      </c>
      <c r="F162" t="s">
        <v>37</v>
      </c>
      <c r="G162">
        <v>1</v>
      </c>
      <c r="H162" t="s">
        <v>38</v>
      </c>
      <c r="I162" t="s">
        <v>39</v>
      </c>
      <c r="J162" t="s">
        <v>40</v>
      </c>
      <c r="K162" s="1"/>
      <c r="L162">
        <v>1</v>
      </c>
      <c r="M162" t="s">
        <v>260</v>
      </c>
      <c r="N162" t="s">
        <v>261</v>
      </c>
      <c r="O162" t="s">
        <v>46</v>
      </c>
      <c r="P162" t="s">
        <v>108</v>
      </c>
      <c r="Q162" t="s">
        <v>82</v>
      </c>
      <c r="R162" t="s">
        <v>263</v>
      </c>
      <c r="S162" t="s">
        <v>47</v>
      </c>
      <c r="T162" t="s">
        <v>47</v>
      </c>
      <c r="U162" t="s">
        <v>48</v>
      </c>
      <c r="V162">
        <v>19</v>
      </c>
      <c r="X162" s="5"/>
      <c r="Z162" s="5"/>
      <c r="AB162" s="5"/>
      <c r="AD162" s="5"/>
      <c r="AF162" s="5"/>
      <c r="AH162" s="5"/>
      <c r="AJ162" s="7" t="s">
        <v>356</v>
      </c>
      <c r="AK162" s="8"/>
      <c r="AL162" s="10" t="str">
        <f xml:space="preserve"> IF(AND(AJ162="Goedgekeurd", AK162&lt;&gt;""), M162&amp;"_"&amp;O162&amp;"_"&amp;A162&amp;"_"&amp;D162&amp;"_"&amp;TEXT(AK162,"dd-mm-")&amp;YEAR(AK162), IF(AND(AK162&lt;&gt;"", AJ162&lt;&gt;"In opdracht", AJ162&lt;&gt;"Goedgekeurd", AJ162&lt;&gt;""), "Vermelden op mancolijst met KeuringID:  "&amp;D162,"&lt; Vul hiernaast de juiste status en datum in."))</f>
        <v>&lt; Vul hiernaast de juiste status en datum in.</v>
      </c>
    </row>
    <row r="163" spans="1:38">
      <c r="A163">
        <v>900097601</v>
      </c>
      <c r="B163">
        <v>1</v>
      </c>
      <c r="C163" t="s">
        <v>35</v>
      </c>
      <c r="D163">
        <v>66248</v>
      </c>
      <c r="E163" t="s">
        <v>36</v>
      </c>
      <c r="F163" t="s">
        <v>37</v>
      </c>
      <c r="G163">
        <v>1</v>
      </c>
      <c r="H163" t="s">
        <v>38</v>
      </c>
      <c r="I163" t="s">
        <v>39</v>
      </c>
      <c r="J163" t="s">
        <v>40</v>
      </c>
      <c r="K163" s="1"/>
      <c r="L163">
        <v>1</v>
      </c>
      <c r="M163" t="s">
        <v>260</v>
      </c>
      <c r="N163" t="s">
        <v>261</v>
      </c>
      <c r="O163" t="s">
        <v>120</v>
      </c>
      <c r="P163" t="s">
        <v>108</v>
      </c>
      <c r="Q163" t="s">
        <v>82</v>
      </c>
      <c r="R163" t="s">
        <v>163</v>
      </c>
      <c r="S163" t="s">
        <v>47</v>
      </c>
      <c r="T163" t="s">
        <v>47</v>
      </c>
      <c r="U163" t="s">
        <v>48</v>
      </c>
      <c r="V163">
        <v>19</v>
      </c>
      <c r="X163" s="5"/>
      <c r="Z163" s="5"/>
      <c r="AB163" s="5"/>
      <c r="AD163" s="5"/>
      <c r="AF163" s="5"/>
      <c r="AH163" s="5"/>
      <c r="AJ163" s="7" t="s">
        <v>356</v>
      </c>
      <c r="AK163" s="8"/>
      <c r="AL163" s="10" t="str">
        <f xml:space="preserve"> IF(AND(AJ163="Goedgekeurd", AK163&lt;&gt;""), M163&amp;"_"&amp;O163&amp;"_"&amp;A163&amp;"_"&amp;D163&amp;"_"&amp;TEXT(AK163,"dd-mm-")&amp;YEAR(AK163), IF(AND(AK163&lt;&gt;"", AJ163&lt;&gt;"In opdracht", AJ163&lt;&gt;"Goedgekeurd", AJ163&lt;&gt;""), "Vermelden op mancolijst met KeuringID:  "&amp;D163,"&lt; Vul hiernaast de juiste status en datum in."))</f>
        <v>&lt; Vul hiernaast de juiste status en datum in.</v>
      </c>
    </row>
    <row r="164" spans="1:38">
      <c r="A164">
        <v>900097594</v>
      </c>
      <c r="B164">
        <v>1</v>
      </c>
      <c r="C164" t="s">
        <v>35</v>
      </c>
      <c r="D164">
        <v>66249</v>
      </c>
      <c r="E164" t="s">
        <v>36</v>
      </c>
      <c r="F164" t="s">
        <v>37</v>
      </c>
      <c r="G164">
        <v>1</v>
      </c>
      <c r="H164" t="s">
        <v>38</v>
      </c>
      <c r="I164" t="s">
        <v>39</v>
      </c>
      <c r="J164" t="s">
        <v>40</v>
      </c>
      <c r="K164" s="1"/>
      <c r="L164">
        <v>1</v>
      </c>
      <c r="M164" t="s">
        <v>260</v>
      </c>
      <c r="N164" t="s">
        <v>261</v>
      </c>
      <c r="O164" t="s">
        <v>122</v>
      </c>
      <c r="P164" t="s">
        <v>108</v>
      </c>
      <c r="Q164" t="s">
        <v>82</v>
      </c>
      <c r="R164" t="s">
        <v>79</v>
      </c>
      <c r="S164" t="s">
        <v>47</v>
      </c>
      <c r="T164" t="s">
        <v>47</v>
      </c>
      <c r="U164" t="s">
        <v>48</v>
      </c>
      <c r="V164">
        <v>19</v>
      </c>
      <c r="X164" s="5"/>
      <c r="Z164" s="5"/>
      <c r="AB164" s="5"/>
      <c r="AD164" s="5"/>
      <c r="AF164" s="5"/>
      <c r="AH164" s="5"/>
      <c r="AJ164" s="7" t="s">
        <v>356</v>
      </c>
      <c r="AK164" s="8"/>
      <c r="AL164" s="10" t="str">
        <f xml:space="preserve"> IF(AND(AJ164="Goedgekeurd", AK164&lt;&gt;""), M164&amp;"_"&amp;O164&amp;"_"&amp;A164&amp;"_"&amp;D164&amp;"_"&amp;TEXT(AK164,"dd-mm-")&amp;YEAR(AK164), IF(AND(AK164&lt;&gt;"", AJ164&lt;&gt;"In opdracht", AJ164&lt;&gt;"Goedgekeurd", AJ164&lt;&gt;""), "Vermelden op mancolijst met KeuringID:  "&amp;D164,"&lt; Vul hiernaast de juiste status en datum in."))</f>
        <v>&lt; Vul hiernaast de juiste status en datum in.</v>
      </c>
    </row>
    <row r="165" spans="1:38">
      <c r="A165">
        <v>900097669</v>
      </c>
      <c r="B165">
        <v>1</v>
      </c>
      <c r="C165" t="s">
        <v>35</v>
      </c>
      <c r="D165">
        <v>66250</v>
      </c>
      <c r="E165" t="s">
        <v>36</v>
      </c>
      <c r="F165" t="s">
        <v>37</v>
      </c>
      <c r="G165">
        <v>1</v>
      </c>
      <c r="H165" t="s">
        <v>38</v>
      </c>
      <c r="I165" t="s">
        <v>39</v>
      </c>
      <c r="J165" t="s">
        <v>40</v>
      </c>
      <c r="K165" s="1"/>
      <c r="L165">
        <v>1</v>
      </c>
      <c r="M165" t="s">
        <v>260</v>
      </c>
      <c r="N165" t="s">
        <v>261</v>
      </c>
      <c r="O165" t="s">
        <v>271</v>
      </c>
      <c r="P165" t="s">
        <v>108</v>
      </c>
      <c r="Q165" t="s">
        <v>82</v>
      </c>
      <c r="R165" t="s">
        <v>163</v>
      </c>
      <c r="S165" t="s">
        <v>47</v>
      </c>
      <c r="T165" t="s">
        <v>47</v>
      </c>
      <c r="U165" t="s">
        <v>48</v>
      </c>
      <c r="V165">
        <v>19</v>
      </c>
      <c r="X165" s="5"/>
      <c r="Z165" s="5"/>
      <c r="AB165" s="5"/>
      <c r="AD165" s="5"/>
      <c r="AF165" s="5"/>
      <c r="AH165" s="5"/>
      <c r="AJ165" s="7" t="s">
        <v>356</v>
      </c>
      <c r="AK165" s="8"/>
      <c r="AL165" s="10" t="str">
        <f xml:space="preserve"> IF(AND(AJ165="Goedgekeurd", AK165&lt;&gt;""), M165&amp;"_"&amp;O165&amp;"_"&amp;A165&amp;"_"&amp;D165&amp;"_"&amp;TEXT(AK165,"dd-mm-")&amp;YEAR(AK165), IF(AND(AK165&lt;&gt;"", AJ165&lt;&gt;"In opdracht", AJ165&lt;&gt;"Goedgekeurd", AJ165&lt;&gt;""), "Vermelden op mancolijst met KeuringID:  "&amp;D165,"&lt; Vul hiernaast de juiste status en datum in."))</f>
        <v>&lt; Vul hiernaast de juiste status en datum in.</v>
      </c>
    </row>
    <row r="166" spans="1:38">
      <c r="A166">
        <v>900097589</v>
      </c>
      <c r="B166">
        <v>1</v>
      </c>
      <c r="C166" t="s">
        <v>35</v>
      </c>
      <c r="D166">
        <v>66251</v>
      </c>
      <c r="E166" t="s">
        <v>36</v>
      </c>
      <c r="F166" t="s">
        <v>37</v>
      </c>
      <c r="G166">
        <v>1</v>
      </c>
      <c r="H166" t="s">
        <v>38</v>
      </c>
      <c r="I166" t="s">
        <v>39</v>
      </c>
      <c r="J166" t="s">
        <v>40</v>
      </c>
      <c r="K166" s="1"/>
      <c r="L166">
        <v>1</v>
      </c>
      <c r="M166" t="s">
        <v>260</v>
      </c>
      <c r="N166" t="s">
        <v>261</v>
      </c>
      <c r="O166" t="s">
        <v>272</v>
      </c>
      <c r="P166" t="s">
        <v>108</v>
      </c>
      <c r="Q166" t="s">
        <v>82</v>
      </c>
      <c r="R166" t="s">
        <v>79</v>
      </c>
      <c r="S166" t="s">
        <v>47</v>
      </c>
      <c r="T166" t="s">
        <v>47</v>
      </c>
      <c r="U166" t="s">
        <v>48</v>
      </c>
      <c r="V166">
        <v>19</v>
      </c>
      <c r="X166" s="5"/>
      <c r="Z166" s="5"/>
      <c r="AB166" s="5"/>
      <c r="AD166" s="5"/>
      <c r="AF166" s="5"/>
      <c r="AH166" s="5"/>
      <c r="AJ166" s="7" t="s">
        <v>356</v>
      </c>
      <c r="AK166" s="8"/>
      <c r="AL166" s="10" t="str">
        <f xml:space="preserve"> IF(AND(AJ166="Goedgekeurd", AK166&lt;&gt;""), M166&amp;"_"&amp;O166&amp;"_"&amp;A166&amp;"_"&amp;D166&amp;"_"&amp;TEXT(AK166,"dd-mm-")&amp;YEAR(AK166), IF(AND(AK166&lt;&gt;"", AJ166&lt;&gt;"In opdracht", AJ166&lt;&gt;"Goedgekeurd", AJ166&lt;&gt;""), "Vermelden op mancolijst met KeuringID:  "&amp;D166,"&lt; Vul hiernaast de juiste status en datum in."))</f>
        <v>&lt; Vul hiernaast de juiste status en datum in.</v>
      </c>
    </row>
    <row r="167" spans="1:38">
      <c r="A167">
        <v>900097584</v>
      </c>
      <c r="B167">
        <v>1</v>
      </c>
      <c r="C167" t="s">
        <v>35</v>
      </c>
      <c r="D167">
        <v>66252</v>
      </c>
      <c r="E167" t="s">
        <v>36</v>
      </c>
      <c r="F167" t="s">
        <v>37</v>
      </c>
      <c r="G167">
        <v>1</v>
      </c>
      <c r="H167" t="s">
        <v>38</v>
      </c>
      <c r="I167" t="s">
        <v>39</v>
      </c>
      <c r="J167" t="s">
        <v>40</v>
      </c>
      <c r="K167" s="1"/>
      <c r="L167">
        <v>1</v>
      </c>
      <c r="M167" t="s">
        <v>260</v>
      </c>
      <c r="N167" t="s">
        <v>261</v>
      </c>
      <c r="O167" t="s">
        <v>125</v>
      </c>
      <c r="P167" t="s">
        <v>108</v>
      </c>
      <c r="Q167" t="s">
        <v>82</v>
      </c>
      <c r="R167" t="s">
        <v>79</v>
      </c>
      <c r="S167" t="s">
        <v>47</v>
      </c>
      <c r="T167" t="s">
        <v>47</v>
      </c>
      <c r="U167" t="s">
        <v>48</v>
      </c>
      <c r="V167">
        <v>19</v>
      </c>
      <c r="X167" s="5"/>
      <c r="Z167" s="5"/>
      <c r="AB167" s="5"/>
      <c r="AD167" s="5"/>
      <c r="AF167" s="5"/>
      <c r="AH167" s="5"/>
      <c r="AJ167" s="7" t="s">
        <v>356</v>
      </c>
      <c r="AK167" s="8"/>
      <c r="AL167" s="10" t="str">
        <f xml:space="preserve"> IF(AND(AJ167="Goedgekeurd", AK167&lt;&gt;""), M167&amp;"_"&amp;O167&amp;"_"&amp;A167&amp;"_"&amp;D167&amp;"_"&amp;TEXT(AK167,"dd-mm-")&amp;YEAR(AK167), IF(AND(AK167&lt;&gt;"", AJ167&lt;&gt;"In opdracht", AJ167&lt;&gt;"Goedgekeurd", AJ167&lt;&gt;""), "Vermelden op mancolijst met KeuringID:  "&amp;D167,"&lt; Vul hiernaast de juiste status en datum in."))</f>
        <v>&lt; Vul hiernaast de juiste status en datum in.</v>
      </c>
    </row>
    <row r="168" spans="1:38">
      <c r="A168">
        <v>900097651</v>
      </c>
      <c r="B168">
        <v>1</v>
      </c>
      <c r="C168" t="s">
        <v>35</v>
      </c>
      <c r="D168">
        <v>66254</v>
      </c>
      <c r="E168" t="s">
        <v>36</v>
      </c>
      <c r="F168" t="s">
        <v>37</v>
      </c>
      <c r="G168">
        <v>1</v>
      </c>
      <c r="H168" t="s">
        <v>38</v>
      </c>
      <c r="I168" t="s">
        <v>39</v>
      </c>
      <c r="J168" t="s">
        <v>40</v>
      </c>
      <c r="K168" s="1"/>
      <c r="L168">
        <v>1</v>
      </c>
      <c r="M168" t="s">
        <v>260</v>
      </c>
      <c r="N168" t="s">
        <v>261</v>
      </c>
      <c r="O168" t="s">
        <v>78</v>
      </c>
      <c r="P168" t="s">
        <v>108</v>
      </c>
      <c r="Q168" t="s">
        <v>82</v>
      </c>
      <c r="R168" t="s">
        <v>273</v>
      </c>
      <c r="S168" t="s">
        <v>47</v>
      </c>
      <c r="T168" t="s">
        <v>47</v>
      </c>
      <c r="U168" t="s">
        <v>48</v>
      </c>
      <c r="V168">
        <v>19</v>
      </c>
      <c r="X168" s="5"/>
      <c r="Z168" s="5"/>
      <c r="AB168" s="5"/>
      <c r="AD168" s="5"/>
      <c r="AF168" s="5"/>
      <c r="AH168" s="5"/>
      <c r="AJ168" s="7" t="s">
        <v>356</v>
      </c>
      <c r="AK168" s="8"/>
      <c r="AL168" s="10" t="str">
        <f xml:space="preserve"> IF(AND(AJ168="Goedgekeurd", AK168&lt;&gt;""), M168&amp;"_"&amp;O168&amp;"_"&amp;A168&amp;"_"&amp;D168&amp;"_"&amp;TEXT(AK168,"dd-mm-")&amp;YEAR(AK168), IF(AND(AK168&lt;&gt;"", AJ168&lt;&gt;"In opdracht", AJ168&lt;&gt;"Goedgekeurd", AJ168&lt;&gt;""), "Vermelden op mancolijst met KeuringID:  "&amp;D168,"&lt; Vul hiernaast de juiste status en datum in."))</f>
        <v>&lt; Vul hiernaast de juiste status en datum in.</v>
      </c>
    </row>
    <row r="169" spans="1:38">
      <c r="A169">
        <v>900097652</v>
      </c>
      <c r="B169">
        <v>1</v>
      </c>
      <c r="C169" t="s">
        <v>35</v>
      </c>
      <c r="D169">
        <v>66255</v>
      </c>
      <c r="E169" t="s">
        <v>36</v>
      </c>
      <c r="F169" t="s">
        <v>37</v>
      </c>
      <c r="G169">
        <v>1</v>
      </c>
      <c r="H169" t="s">
        <v>38</v>
      </c>
      <c r="I169" t="s">
        <v>39</v>
      </c>
      <c r="J169" t="s">
        <v>40</v>
      </c>
      <c r="K169" s="1"/>
      <c r="L169">
        <v>1</v>
      </c>
      <c r="M169" t="s">
        <v>260</v>
      </c>
      <c r="N169" t="s">
        <v>261</v>
      </c>
      <c r="O169" t="s">
        <v>78</v>
      </c>
      <c r="P169" t="s">
        <v>108</v>
      </c>
      <c r="Q169" t="s">
        <v>82</v>
      </c>
      <c r="R169" t="s">
        <v>273</v>
      </c>
      <c r="S169" t="s">
        <v>47</v>
      </c>
      <c r="T169" t="s">
        <v>47</v>
      </c>
      <c r="U169" t="s">
        <v>48</v>
      </c>
      <c r="V169">
        <v>19</v>
      </c>
      <c r="X169" s="5"/>
      <c r="Z169" s="5"/>
      <c r="AB169" s="5"/>
      <c r="AD169" s="5"/>
      <c r="AF169" s="5"/>
      <c r="AH169" s="5"/>
      <c r="AJ169" s="7" t="s">
        <v>356</v>
      </c>
      <c r="AK169" s="8"/>
      <c r="AL169" s="10" t="str">
        <f xml:space="preserve"> IF(AND(AJ169="Goedgekeurd", AK169&lt;&gt;""), M169&amp;"_"&amp;O169&amp;"_"&amp;A169&amp;"_"&amp;D169&amp;"_"&amp;TEXT(AK169,"dd-mm-")&amp;YEAR(AK169), IF(AND(AK169&lt;&gt;"", AJ169&lt;&gt;"In opdracht", AJ169&lt;&gt;"Goedgekeurd", AJ169&lt;&gt;""), "Vermelden op mancolijst met KeuringID:  "&amp;D169,"&lt; Vul hiernaast de juiste status en datum in."))</f>
        <v>&lt; Vul hiernaast de juiste status en datum in.</v>
      </c>
    </row>
    <row r="170" spans="1:38">
      <c r="A170">
        <v>900097650</v>
      </c>
      <c r="B170">
        <v>1</v>
      </c>
      <c r="C170" t="s">
        <v>35</v>
      </c>
      <c r="D170">
        <v>66253</v>
      </c>
      <c r="E170" t="s">
        <v>36</v>
      </c>
      <c r="F170" t="s">
        <v>37</v>
      </c>
      <c r="G170">
        <v>1</v>
      </c>
      <c r="H170" t="s">
        <v>38</v>
      </c>
      <c r="I170" t="s">
        <v>39</v>
      </c>
      <c r="J170" t="s">
        <v>40</v>
      </c>
      <c r="K170" s="1"/>
      <c r="L170">
        <v>1</v>
      </c>
      <c r="M170" t="s">
        <v>260</v>
      </c>
      <c r="N170" t="s">
        <v>261</v>
      </c>
      <c r="O170" t="s">
        <v>78</v>
      </c>
      <c r="P170" t="s">
        <v>108</v>
      </c>
      <c r="Q170" t="s">
        <v>82</v>
      </c>
      <c r="R170" t="s">
        <v>273</v>
      </c>
      <c r="S170" t="s">
        <v>47</v>
      </c>
      <c r="T170" t="s">
        <v>47</v>
      </c>
      <c r="U170" t="s">
        <v>48</v>
      </c>
      <c r="V170">
        <v>19</v>
      </c>
      <c r="X170" s="5"/>
      <c r="Z170" s="5"/>
      <c r="AB170" s="5"/>
      <c r="AD170" s="5"/>
      <c r="AF170" s="5"/>
      <c r="AH170" s="5"/>
      <c r="AJ170" s="7" t="s">
        <v>356</v>
      </c>
      <c r="AK170" s="8"/>
      <c r="AL170" s="10" t="str">
        <f xml:space="preserve"> IF(AND(AJ170="Goedgekeurd", AK170&lt;&gt;""), M170&amp;"_"&amp;O170&amp;"_"&amp;A170&amp;"_"&amp;D170&amp;"_"&amp;TEXT(AK170,"dd-mm-")&amp;YEAR(AK170), IF(AND(AK170&lt;&gt;"", AJ170&lt;&gt;"In opdracht", AJ170&lt;&gt;"Goedgekeurd", AJ170&lt;&gt;""), "Vermelden op mancolijst met KeuringID:  "&amp;D170,"&lt; Vul hiernaast de juiste status en datum in."))</f>
        <v>&lt; Vul hiernaast de juiste status en datum in.</v>
      </c>
    </row>
    <row r="171" spans="1:38">
      <c r="A171">
        <v>900097653</v>
      </c>
      <c r="B171">
        <v>1</v>
      </c>
      <c r="C171" t="s">
        <v>35</v>
      </c>
      <c r="D171">
        <v>66256</v>
      </c>
      <c r="E171" t="s">
        <v>36</v>
      </c>
      <c r="F171" t="s">
        <v>37</v>
      </c>
      <c r="G171">
        <v>1</v>
      </c>
      <c r="H171" t="s">
        <v>38</v>
      </c>
      <c r="I171" t="s">
        <v>39</v>
      </c>
      <c r="J171" t="s">
        <v>40</v>
      </c>
      <c r="K171" s="1"/>
      <c r="L171">
        <v>1</v>
      </c>
      <c r="M171" t="s">
        <v>260</v>
      </c>
      <c r="N171" t="s">
        <v>261</v>
      </c>
      <c r="O171" t="s">
        <v>78</v>
      </c>
      <c r="P171" t="s">
        <v>108</v>
      </c>
      <c r="Q171" t="s">
        <v>82</v>
      </c>
      <c r="R171" t="s">
        <v>273</v>
      </c>
      <c r="S171" t="s">
        <v>47</v>
      </c>
      <c r="T171" t="s">
        <v>47</v>
      </c>
      <c r="U171" t="s">
        <v>48</v>
      </c>
      <c r="V171">
        <v>19</v>
      </c>
      <c r="X171" s="5"/>
      <c r="Z171" s="5"/>
      <c r="AB171" s="5"/>
      <c r="AD171" s="5"/>
      <c r="AF171" s="5"/>
      <c r="AH171" s="5"/>
      <c r="AJ171" s="7" t="s">
        <v>356</v>
      </c>
      <c r="AK171" s="8"/>
      <c r="AL171" s="10" t="str">
        <f xml:space="preserve"> IF(AND(AJ171="Goedgekeurd", AK171&lt;&gt;""), M171&amp;"_"&amp;O171&amp;"_"&amp;A171&amp;"_"&amp;D171&amp;"_"&amp;TEXT(AK171,"dd-mm-")&amp;YEAR(AK171), IF(AND(AK171&lt;&gt;"", AJ171&lt;&gt;"In opdracht", AJ171&lt;&gt;"Goedgekeurd", AJ171&lt;&gt;""), "Vermelden op mancolijst met KeuringID:  "&amp;D171,"&lt; Vul hiernaast de juiste status en datum in."))</f>
        <v>&lt; Vul hiernaast de juiste status en datum in.</v>
      </c>
    </row>
    <row r="172" spans="1:38">
      <c r="A172">
        <v>900097666</v>
      </c>
      <c r="B172">
        <v>1</v>
      </c>
      <c r="C172" t="s">
        <v>35</v>
      </c>
      <c r="D172">
        <v>66257</v>
      </c>
      <c r="E172" t="s">
        <v>36</v>
      </c>
      <c r="F172" t="s">
        <v>37</v>
      </c>
      <c r="G172">
        <v>1</v>
      </c>
      <c r="H172" t="s">
        <v>38</v>
      </c>
      <c r="I172" t="s">
        <v>39</v>
      </c>
      <c r="J172" t="s">
        <v>40</v>
      </c>
      <c r="K172" s="1"/>
      <c r="L172">
        <v>1</v>
      </c>
      <c r="M172" t="s">
        <v>260</v>
      </c>
      <c r="N172" t="s">
        <v>261</v>
      </c>
      <c r="O172" t="s">
        <v>57</v>
      </c>
      <c r="P172" t="s">
        <v>108</v>
      </c>
      <c r="Q172" t="s">
        <v>51</v>
      </c>
      <c r="R172" t="s">
        <v>60</v>
      </c>
      <c r="S172" t="s">
        <v>47</v>
      </c>
      <c r="T172" t="s">
        <v>47</v>
      </c>
      <c r="U172" t="s">
        <v>48</v>
      </c>
      <c r="V172">
        <v>19</v>
      </c>
      <c r="X172" s="5"/>
      <c r="Z172" s="5"/>
      <c r="AB172" s="5"/>
      <c r="AD172" s="5"/>
      <c r="AF172" s="5"/>
      <c r="AH172" s="5"/>
      <c r="AJ172" s="7" t="s">
        <v>356</v>
      </c>
      <c r="AK172" s="8"/>
      <c r="AL172" s="10" t="str">
        <f xml:space="preserve"> IF(AND(AJ172="Goedgekeurd", AK172&lt;&gt;""), M172&amp;"_"&amp;O172&amp;"_"&amp;A172&amp;"_"&amp;D172&amp;"_"&amp;TEXT(AK172,"dd-mm-")&amp;YEAR(AK172), IF(AND(AK172&lt;&gt;"", AJ172&lt;&gt;"In opdracht", AJ172&lt;&gt;"Goedgekeurd", AJ172&lt;&gt;""), "Vermelden op mancolijst met KeuringID:  "&amp;D172,"&lt; Vul hiernaast de juiste status en datum in."))</f>
        <v>&lt; Vul hiernaast de juiste status en datum in.</v>
      </c>
    </row>
    <row r="173" spans="1:38">
      <c r="A173">
        <v>900097661</v>
      </c>
      <c r="B173">
        <v>1</v>
      </c>
      <c r="C173" t="s">
        <v>35</v>
      </c>
      <c r="D173">
        <v>66258</v>
      </c>
      <c r="E173" t="s">
        <v>36</v>
      </c>
      <c r="F173" t="s">
        <v>37</v>
      </c>
      <c r="G173">
        <v>1</v>
      </c>
      <c r="H173" t="s">
        <v>38</v>
      </c>
      <c r="I173" t="s">
        <v>39</v>
      </c>
      <c r="J173" t="s">
        <v>40</v>
      </c>
      <c r="K173" s="1"/>
      <c r="L173">
        <v>1</v>
      </c>
      <c r="M173" t="s">
        <v>260</v>
      </c>
      <c r="N173" t="s">
        <v>261</v>
      </c>
      <c r="O173" t="s">
        <v>140</v>
      </c>
      <c r="P173" t="s">
        <v>108</v>
      </c>
      <c r="Q173" t="s">
        <v>82</v>
      </c>
      <c r="R173" t="s">
        <v>62</v>
      </c>
      <c r="S173" t="s">
        <v>47</v>
      </c>
      <c r="T173" t="s">
        <v>47</v>
      </c>
      <c r="U173" t="s">
        <v>48</v>
      </c>
      <c r="V173">
        <v>19</v>
      </c>
      <c r="X173" s="5"/>
      <c r="Z173" s="5"/>
      <c r="AB173" s="5"/>
      <c r="AD173" s="5"/>
      <c r="AF173" s="5"/>
      <c r="AH173" s="5"/>
      <c r="AJ173" s="7" t="s">
        <v>356</v>
      </c>
      <c r="AK173" s="8"/>
      <c r="AL173" s="10" t="str">
        <f xml:space="preserve"> IF(AND(AJ173="Goedgekeurd", AK173&lt;&gt;""), M173&amp;"_"&amp;O173&amp;"_"&amp;A173&amp;"_"&amp;D173&amp;"_"&amp;TEXT(AK173,"dd-mm-")&amp;YEAR(AK173), IF(AND(AK173&lt;&gt;"", AJ173&lt;&gt;"In opdracht", AJ173&lt;&gt;"Goedgekeurd", AJ173&lt;&gt;""), "Vermelden op mancolijst met KeuringID:  "&amp;D173,"&lt; Vul hiernaast de juiste status en datum in."))</f>
        <v>&lt; Vul hiernaast de juiste status en datum in.</v>
      </c>
    </row>
    <row r="174" spans="1:38">
      <c r="A174">
        <v>900097629</v>
      </c>
      <c r="B174">
        <v>1</v>
      </c>
      <c r="C174" t="s">
        <v>35</v>
      </c>
      <c r="D174">
        <v>66259</v>
      </c>
      <c r="E174" t="s">
        <v>36</v>
      </c>
      <c r="F174" t="s">
        <v>37</v>
      </c>
      <c r="G174">
        <v>1</v>
      </c>
      <c r="H174" t="s">
        <v>38</v>
      </c>
      <c r="I174" t="s">
        <v>39</v>
      </c>
      <c r="J174" t="s">
        <v>40</v>
      </c>
      <c r="K174" s="1"/>
      <c r="L174">
        <v>1</v>
      </c>
      <c r="M174" t="s">
        <v>260</v>
      </c>
      <c r="N174" t="s">
        <v>261</v>
      </c>
      <c r="O174" t="s">
        <v>52</v>
      </c>
      <c r="P174" t="s">
        <v>108</v>
      </c>
      <c r="Q174" t="s">
        <v>82</v>
      </c>
      <c r="R174" t="s">
        <v>163</v>
      </c>
      <c r="S174" t="s">
        <v>47</v>
      </c>
      <c r="T174" t="s">
        <v>47</v>
      </c>
      <c r="U174" t="s">
        <v>48</v>
      </c>
      <c r="V174">
        <v>19</v>
      </c>
      <c r="X174" s="5"/>
      <c r="Z174" s="5"/>
      <c r="AB174" s="5"/>
      <c r="AD174" s="5"/>
      <c r="AF174" s="5"/>
      <c r="AH174" s="5"/>
      <c r="AJ174" s="7" t="s">
        <v>356</v>
      </c>
      <c r="AK174" s="8"/>
      <c r="AL174" s="10" t="str">
        <f xml:space="preserve"> IF(AND(AJ174="Goedgekeurd", AK174&lt;&gt;""), M174&amp;"_"&amp;O174&amp;"_"&amp;A174&amp;"_"&amp;D174&amp;"_"&amp;TEXT(AK174,"dd-mm-")&amp;YEAR(AK174), IF(AND(AK174&lt;&gt;"", AJ174&lt;&gt;"In opdracht", AJ174&lt;&gt;"Goedgekeurd", AJ174&lt;&gt;""), "Vermelden op mancolijst met KeuringID:  "&amp;D174,"&lt; Vul hiernaast de juiste status en datum in."))</f>
        <v>&lt; Vul hiernaast de juiste status en datum in.</v>
      </c>
    </row>
    <row r="175" spans="1:38">
      <c r="A175">
        <v>900097680</v>
      </c>
      <c r="B175">
        <v>1</v>
      </c>
      <c r="C175" t="s">
        <v>35</v>
      </c>
      <c r="D175">
        <v>66260</v>
      </c>
      <c r="E175" t="s">
        <v>36</v>
      </c>
      <c r="F175" t="s">
        <v>37</v>
      </c>
      <c r="G175">
        <v>1</v>
      </c>
      <c r="H175" t="s">
        <v>38</v>
      </c>
      <c r="I175" t="s">
        <v>39</v>
      </c>
      <c r="J175" t="s">
        <v>40</v>
      </c>
      <c r="K175" s="1"/>
      <c r="L175">
        <v>1</v>
      </c>
      <c r="M175" t="s">
        <v>260</v>
      </c>
      <c r="N175" t="s">
        <v>261</v>
      </c>
      <c r="O175" t="s">
        <v>79</v>
      </c>
      <c r="P175" t="s">
        <v>108</v>
      </c>
      <c r="Q175" t="s">
        <v>82</v>
      </c>
      <c r="R175" t="s">
        <v>163</v>
      </c>
      <c r="S175" t="s">
        <v>47</v>
      </c>
      <c r="T175" t="s">
        <v>47</v>
      </c>
      <c r="U175" t="s">
        <v>48</v>
      </c>
      <c r="V175">
        <v>19</v>
      </c>
      <c r="X175" s="5"/>
      <c r="Z175" s="5"/>
      <c r="AB175" s="5"/>
      <c r="AD175" s="5"/>
      <c r="AF175" s="5"/>
      <c r="AH175" s="5"/>
      <c r="AJ175" s="7" t="s">
        <v>356</v>
      </c>
      <c r="AK175" s="8"/>
      <c r="AL175" s="10" t="str">
        <f xml:space="preserve"> IF(AND(AJ175="Goedgekeurd", AK175&lt;&gt;""), M175&amp;"_"&amp;O175&amp;"_"&amp;A175&amp;"_"&amp;D175&amp;"_"&amp;TEXT(AK175,"dd-mm-")&amp;YEAR(AK175), IF(AND(AK175&lt;&gt;"", AJ175&lt;&gt;"In opdracht", AJ175&lt;&gt;"Goedgekeurd", AJ175&lt;&gt;""), "Vermelden op mancolijst met KeuringID:  "&amp;D175,"&lt; Vul hiernaast de juiste status en datum in."))</f>
        <v>&lt; Vul hiernaast de juiste status en datum in.</v>
      </c>
    </row>
    <row r="176" spans="1:38">
      <c r="A176">
        <v>800001525</v>
      </c>
      <c r="B176">
        <v>1</v>
      </c>
      <c r="C176" t="s">
        <v>35</v>
      </c>
      <c r="D176">
        <v>66261</v>
      </c>
      <c r="E176" t="s">
        <v>36</v>
      </c>
      <c r="F176" t="s">
        <v>37</v>
      </c>
      <c r="G176">
        <v>1</v>
      </c>
      <c r="H176" t="s">
        <v>38</v>
      </c>
      <c r="I176" t="s">
        <v>39</v>
      </c>
      <c r="J176" t="s">
        <v>40</v>
      </c>
      <c r="K176" s="1"/>
      <c r="L176">
        <v>1</v>
      </c>
      <c r="M176" t="s">
        <v>274</v>
      </c>
      <c r="N176" t="s">
        <v>275</v>
      </c>
      <c r="O176" t="s">
        <v>276</v>
      </c>
      <c r="P176" t="s">
        <v>238</v>
      </c>
      <c r="Q176" t="s">
        <v>51</v>
      </c>
      <c r="R176" t="s">
        <v>239</v>
      </c>
      <c r="S176" t="s">
        <v>47</v>
      </c>
      <c r="T176" t="s">
        <v>47</v>
      </c>
      <c r="U176" t="s">
        <v>48</v>
      </c>
      <c r="V176">
        <v>19</v>
      </c>
      <c r="X176" s="5"/>
      <c r="Z176" s="5"/>
      <c r="AB176" s="5"/>
      <c r="AD176" s="5"/>
      <c r="AF176" s="5"/>
      <c r="AH176" s="5"/>
      <c r="AJ176" s="7" t="s">
        <v>356</v>
      </c>
      <c r="AK176" s="8"/>
      <c r="AL176" s="10" t="str">
        <f xml:space="preserve"> IF(AND(AJ176="Goedgekeurd", AK176&lt;&gt;""), M176&amp;"_"&amp;O176&amp;"_"&amp;A176&amp;"_"&amp;D176&amp;"_"&amp;TEXT(AK176,"dd-mm-")&amp;YEAR(AK176), IF(AND(AK176&lt;&gt;"", AJ176&lt;&gt;"In opdracht", AJ176&lt;&gt;"Goedgekeurd", AJ176&lt;&gt;""), "Vermelden op mancolijst met KeuringID:  "&amp;D176,"&lt; Vul hiernaast de juiste status en datum in."))</f>
        <v>&lt; Vul hiernaast de juiste status en datum in.</v>
      </c>
    </row>
    <row r="177" spans="1:38">
      <c r="A177">
        <v>900097392</v>
      </c>
      <c r="B177">
        <v>1</v>
      </c>
      <c r="C177" t="s">
        <v>35</v>
      </c>
      <c r="D177">
        <v>66263</v>
      </c>
      <c r="E177" t="s">
        <v>36</v>
      </c>
      <c r="F177" t="s">
        <v>37</v>
      </c>
      <c r="G177">
        <v>1</v>
      </c>
      <c r="H177" t="s">
        <v>38</v>
      </c>
      <c r="I177" t="s">
        <v>39</v>
      </c>
      <c r="J177" t="s">
        <v>40</v>
      </c>
      <c r="K177" s="1"/>
      <c r="L177">
        <v>1</v>
      </c>
      <c r="M177" t="s">
        <v>274</v>
      </c>
      <c r="N177" t="s">
        <v>275</v>
      </c>
      <c r="O177" t="s">
        <v>190</v>
      </c>
      <c r="P177" t="s">
        <v>277</v>
      </c>
      <c r="Q177" t="s">
        <v>78</v>
      </c>
      <c r="R177" t="s">
        <v>278</v>
      </c>
      <c r="S177" t="s">
        <v>47</v>
      </c>
      <c r="T177" t="s">
        <v>47</v>
      </c>
      <c r="U177" t="s">
        <v>48</v>
      </c>
      <c r="V177">
        <v>19</v>
      </c>
      <c r="X177" s="5"/>
      <c r="Z177" s="5"/>
      <c r="AB177" s="5"/>
      <c r="AD177" s="5"/>
      <c r="AF177" s="5"/>
      <c r="AH177" s="5"/>
      <c r="AJ177" s="7" t="s">
        <v>356</v>
      </c>
      <c r="AK177" s="8"/>
      <c r="AL177" s="10" t="str">
        <f xml:space="preserve"> IF(AND(AJ177="Goedgekeurd", AK177&lt;&gt;""), M177&amp;"_"&amp;O177&amp;"_"&amp;A177&amp;"_"&amp;D177&amp;"_"&amp;TEXT(AK177,"dd-mm-")&amp;YEAR(AK177), IF(AND(AK177&lt;&gt;"", AJ177&lt;&gt;"In opdracht", AJ177&lt;&gt;"Goedgekeurd", AJ177&lt;&gt;""), "Vermelden op mancolijst met KeuringID:  "&amp;D177,"&lt; Vul hiernaast de juiste status en datum in."))</f>
        <v>&lt; Vul hiernaast de juiste status en datum in.</v>
      </c>
    </row>
    <row r="178" spans="1:38">
      <c r="A178">
        <v>900097391</v>
      </c>
      <c r="B178">
        <v>1</v>
      </c>
      <c r="C178" t="s">
        <v>35</v>
      </c>
      <c r="D178">
        <v>66262</v>
      </c>
      <c r="E178" t="s">
        <v>36</v>
      </c>
      <c r="F178" t="s">
        <v>37</v>
      </c>
      <c r="G178">
        <v>1</v>
      </c>
      <c r="H178" t="s">
        <v>38</v>
      </c>
      <c r="I178" t="s">
        <v>39</v>
      </c>
      <c r="J178" t="s">
        <v>40</v>
      </c>
      <c r="K178" s="1"/>
      <c r="L178">
        <v>1</v>
      </c>
      <c r="M178" t="s">
        <v>274</v>
      </c>
      <c r="N178" t="s">
        <v>275</v>
      </c>
      <c r="O178" t="s">
        <v>190</v>
      </c>
      <c r="P178" t="s">
        <v>277</v>
      </c>
      <c r="Q178" t="s">
        <v>78</v>
      </c>
      <c r="R178" t="s">
        <v>278</v>
      </c>
      <c r="S178" t="s">
        <v>47</v>
      </c>
      <c r="T178" t="s">
        <v>47</v>
      </c>
      <c r="U178" t="s">
        <v>48</v>
      </c>
      <c r="V178">
        <v>19</v>
      </c>
      <c r="X178" s="5"/>
      <c r="Z178" s="5"/>
      <c r="AB178" s="5"/>
      <c r="AD178" s="5"/>
      <c r="AF178" s="5"/>
      <c r="AH178" s="5"/>
      <c r="AJ178" s="7" t="s">
        <v>356</v>
      </c>
      <c r="AK178" s="8"/>
      <c r="AL178" s="10" t="str">
        <f xml:space="preserve"> IF(AND(AJ178="Goedgekeurd", AK178&lt;&gt;""), M178&amp;"_"&amp;O178&amp;"_"&amp;A178&amp;"_"&amp;D178&amp;"_"&amp;TEXT(AK178,"dd-mm-")&amp;YEAR(AK178), IF(AND(AK178&lt;&gt;"", AJ178&lt;&gt;"In opdracht", AJ178&lt;&gt;"Goedgekeurd", AJ178&lt;&gt;""), "Vermelden op mancolijst met KeuringID:  "&amp;D178,"&lt; Vul hiernaast de juiste status en datum in."))</f>
        <v>&lt; Vul hiernaast de juiste status en datum in.</v>
      </c>
    </row>
    <row r="179" spans="1:38">
      <c r="A179">
        <v>900097412</v>
      </c>
      <c r="B179">
        <v>1</v>
      </c>
      <c r="C179" t="s">
        <v>35</v>
      </c>
      <c r="D179">
        <v>66265</v>
      </c>
      <c r="E179" t="s">
        <v>36</v>
      </c>
      <c r="F179" t="s">
        <v>37</v>
      </c>
      <c r="G179">
        <v>1</v>
      </c>
      <c r="H179" t="s">
        <v>38</v>
      </c>
      <c r="I179" t="s">
        <v>39</v>
      </c>
      <c r="J179" t="s">
        <v>40</v>
      </c>
      <c r="K179" s="1"/>
      <c r="L179">
        <v>1</v>
      </c>
      <c r="M179" t="s">
        <v>274</v>
      </c>
      <c r="N179" t="s">
        <v>275</v>
      </c>
      <c r="O179" t="s">
        <v>110</v>
      </c>
      <c r="P179" t="s">
        <v>277</v>
      </c>
      <c r="Q179" t="s">
        <v>78</v>
      </c>
      <c r="R179" t="s">
        <v>278</v>
      </c>
      <c r="S179" t="s">
        <v>47</v>
      </c>
      <c r="T179" t="s">
        <v>47</v>
      </c>
      <c r="U179" t="s">
        <v>48</v>
      </c>
      <c r="V179">
        <v>19</v>
      </c>
      <c r="X179" s="5"/>
      <c r="Z179" s="5"/>
      <c r="AB179" s="5"/>
      <c r="AD179" s="5"/>
      <c r="AF179" s="5"/>
      <c r="AH179" s="5"/>
      <c r="AJ179" s="7" t="s">
        <v>356</v>
      </c>
      <c r="AK179" s="8"/>
      <c r="AL179" s="10" t="str">
        <f xml:space="preserve"> IF(AND(AJ179="Goedgekeurd", AK179&lt;&gt;""), M179&amp;"_"&amp;O179&amp;"_"&amp;A179&amp;"_"&amp;D179&amp;"_"&amp;TEXT(AK179,"dd-mm-")&amp;YEAR(AK179), IF(AND(AK179&lt;&gt;"", AJ179&lt;&gt;"In opdracht", AJ179&lt;&gt;"Goedgekeurd", AJ179&lt;&gt;""), "Vermelden op mancolijst met KeuringID:  "&amp;D179,"&lt; Vul hiernaast de juiste status en datum in."))</f>
        <v>&lt; Vul hiernaast de juiste status en datum in.</v>
      </c>
    </row>
    <row r="180" spans="1:38">
      <c r="A180">
        <v>900097411</v>
      </c>
      <c r="B180">
        <v>1</v>
      </c>
      <c r="C180" t="s">
        <v>35</v>
      </c>
      <c r="D180">
        <v>66264</v>
      </c>
      <c r="E180" t="s">
        <v>36</v>
      </c>
      <c r="F180" t="s">
        <v>37</v>
      </c>
      <c r="G180">
        <v>1</v>
      </c>
      <c r="H180" t="s">
        <v>38</v>
      </c>
      <c r="I180" t="s">
        <v>39</v>
      </c>
      <c r="J180" t="s">
        <v>40</v>
      </c>
      <c r="K180" s="1"/>
      <c r="L180">
        <v>1</v>
      </c>
      <c r="M180" t="s">
        <v>274</v>
      </c>
      <c r="N180" t="s">
        <v>275</v>
      </c>
      <c r="O180" t="s">
        <v>110</v>
      </c>
      <c r="P180" t="s">
        <v>277</v>
      </c>
      <c r="Q180" t="s">
        <v>78</v>
      </c>
      <c r="R180" t="s">
        <v>278</v>
      </c>
      <c r="S180" t="s">
        <v>47</v>
      </c>
      <c r="T180" t="s">
        <v>47</v>
      </c>
      <c r="U180" t="s">
        <v>48</v>
      </c>
      <c r="V180">
        <v>19</v>
      </c>
      <c r="X180" s="5"/>
      <c r="Z180" s="5"/>
      <c r="AB180" s="5"/>
      <c r="AD180" s="5"/>
      <c r="AF180" s="5"/>
      <c r="AH180" s="5"/>
      <c r="AJ180" s="7" t="s">
        <v>356</v>
      </c>
      <c r="AK180" s="8"/>
      <c r="AL180" s="10" t="str">
        <f xml:space="preserve"> IF(AND(AJ180="Goedgekeurd", AK180&lt;&gt;""), M180&amp;"_"&amp;O180&amp;"_"&amp;A180&amp;"_"&amp;D180&amp;"_"&amp;TEXT(AK180,"dd-mm-")&amp;YEAR(AK180), IF(AND(AK180&lt;&gt;"", AJ180&lt;&gt;"In opdracht", AJ180&lt;&gt;"Goedgekeurd", AJ180&lt;&gt;""), "Vermelden op mancolijst met KeuringID:  "&amp;D180,"&lt; Vul hiernaast de juiste status en datum in."))</f>
        <v>&lt; Vul hiernaast de juiste status en datum in.</v>
      </c>
    </row>
    <row r="181" spans="1:38">
      <c r="A181">
        <v>900104517</v>
      </c>
      <c r="B181">
        <v>1</v>
      </c>
      <c r="C181" t="s">
        <v>35</v>
      </c>
      <c r="D181">
        <v>66268</v>
      </c>
      <c r="E181" t="s">
        <v>36</v>
      </c>
      <c r="F181" t="s">
        <v>37</v>
      </c>
      <c r="G181">
        <v>1</v>
      </c>
      <c r="H181" t="s">
        <v>38</v>
      </c>
      <c r="I181" t="s">
        <v>39</v>
      </c>
      <c r="J181" t="s">
        <v>40</v>
      </c>
      <c r="K181" s="1"/>
      <c r="L181">
        <v>1</v>
      </c>
      <c r="M181" t="s">
        <v>274</v>
      </c>
      <c r="N181" t="s">
        <v>275</v>
      </c>
      <c r="O181" t="s">
        <v>279</v>
      </c>
      <c r="P181" t="s">
        <v>280</v>
      </c>
      <c r="Q181" t="s">
        <v>51</v>
      </c>
      <c r="R181" t="s">
        <v>120</v>
      </c>
      <c r="S181" t="s">
        <v>47</v>
      </c>
      <c r="T181" t="s">
        <v>47</v>
      </c>
      <c r="U181" t="s">
        <v>48</v>
      </c>
      <c r="V181">
        <v>19</v>
      </c>
      <c r="X181" s="5"/>
      <c r="Z181" s="5"/>
      <c r="AB181" s="5"/>
      <c r="AD181" s="5"/>
      <c r="AF181" s="5"/>
      <c r="AH181" s="5"/>
      <c r="AJ181" s="7" t="s">
        <v>356</v>
      </c>
      <c r="AK181" s="8"/>
      <c r="AL181" s="10" t="str">
        <f xml:space="preserve"> IF(AND(AJ181="Goedgekeurd", AK181&lt;&gt;""), M181&amp;"_"&amp;O181&amp;"_"&amp;A181&amp;"_"&amp;D181&amp;"_"&amp;TEXT(AK181,"dd-mm-")&amp;YEAR(AK181), IF(AND(AK181&lt;&gt;"", AJ181&lt;&gt;"In opdracht", AJ181&lt;&gt;"Goedgekeurd", AJ181&lt;&gt;""), "Vermelden op mancolijst met KeuringID:  "&amp;D181,"&lt; Vul hiernaast de juiste status en datum in."))</f>
        <v>&lt; Vul hiernaast de juiste status en datum in.</v>
      </c>
    </row>
    <row r="182" spans="1:38">
      <c r="A182">
        <v>900104514</v>
      </c>
      <c r="B182">
        <v>1</v>
      </c>
      <c r="C182" t="s">
        <v>35</v>
      </c>
      <c r="D182">
        <v>66266</v>
      </c>
      <c r="E182" t="s">
        <v>36</v>
      </c>
      <c r="F182" t="s">
        <v>37</v>
      </c>
      <c r="G182">
        <v>1</v>
      </c>
      <c r="H182" t="s">
        <v>38</v>
      </c>
      <c r="I182" t="s">
        <v>39</v>
      </c>
      <c r="J182" t="s">
        <v>40</v>
      </c>
      <c r="K182" s="1"/>
      <c r="L182">
        <v>1</v>
      </c>
      <c r="M182" t="s">
        <v>274</v>
      </c>
      <c r="N182" t="s">
        <v>275</v>
      </c>
      <c r="O182" t="s">
        <v>279</v>
      </c>
      <c r="P182" t="s">
        <v>280</v>
      </c>
      <c r="Q182" t="s">
        <v>51</v>
      </c>
      <c r="R182" t="s">
        <v>120</v>
      </c>
      <c r="S182" t="s">
        <v>47</v>
      </c>
      <c r="T182" t="s">
        <v>47</v>
      </c>
      <c r="U182" t="s">
        <v>48</v>
      </c>
      <c r="V182">
        <v>19</v>
      </c>
      <c r="X182" s="5"/>
      <c r="Z182" s="5"/>
      <c r="AB182" s="5"/>
      <c r="AD182" s="5"/>
      <c r="AF182" s="5"/>
      <c r="AH182" s="5"/>
      <c r="AJ182" s="7" t="s">
        <v>356</v>
      </c>
      <c r="AK182" s="8"/>
      <c r="AL182" s="10" t="str">
        <f xml:space="preserve"> IF(AND(AJ182="Goedgekeurd", AK182&lt;&gt;""), M182&amp;"_"&amp;O182&amp;"_"&amp;A182&amp;"_"&amp;D182&amp;"_"&amp;TEXT(AK182,"dd-mm-")&amp;YEAR(AK182), IF(AND(AK182&lt;&gt;"", AJ182&lt;&gt;"In opdracht", AJ182&lt;&gt;"Goedgekeurd", AJ182&lt;&gt;""), "Vermelden op mancolijst met KeuringID:  "&amp;D182,"&lt; Vul hiernaast de juiste status en datum in."))</f>
        <v>&lt; Vul hiernaast de juiste status en datum in.</v>
      </c>
    </row>
    <row r="183" spans="1:38">
      <c r="A183">
        <v>900104515</v>
      </c>
      <c r="B183">
        <v>1</v>
      </c>
      <c r="C183" t="s">
        <v>35</v>
      </c>
      <c r="D183">
        <v>66267</v>
      </c>
      <c r="E183" t="s">
        <v>36</v>
      </c>
      <c r="F183" t="s">
        <v>37</v>
      </c>
      <c r="G183">
        <v>1</v>
      </c>
      <c r="H183" t="s">
        <v>38</v>
      </c>
      <c r="I183" t="s">
        <v>39</v>
      </c>
      <c r="J183" t="s">
        <v>40</v>
      </c>
      <c r="K183" s="1"/>
      <c r="L183">
        <v>1</v>
      </c>
      <c r="M183" t="s">
        <v>274</v>
      </c>
      <c r="N183" t="s">
        <v>275</v>
      </c>
      <c r="O183" t="s">
        <v>279</v>
      </c>
      <c r="P183" t="s">
        <v>280</v>
      </c>
      <c r="Q183" t="s">
        <v>51</v>
      </c>
      <c r="R183" t="s">
        <v>120</v>
      </c>
      <c r="S183" t="s">
        <v>47</v>
      </c>
      <c r="T183" t="s">
        <v>47</v>
      </c>
      <c r="U183" t="s">
        <v>48</v>
      </c>
      <c r="V183">
        <v>19</v>
      </c>
      <c r="X183" s="5"/>
      <c r="Z183" s="5"/>
      <c r="AB183" s="5"/>
      <c r="AD183" s="5"/>
      <c r="AF183" s="5"/>
      <c r="AH183" s="5"/>
      <c r="AJ183" s="7" t="s">
        <v>356</v>
      </c>
      <c r="AK183" s="8"/>
      <c r="AL183" s="10" t="str">
        <f xml:space="preserve"> IF(AND(AJ183="Goedgekeurd", AK183&lt;&gt;""), M183&amp;"_"&amp;O183&amp;"_"&amp;A183&amp;"_"&amp;D183&amp;"_"&amp;TEXT(AK183,"dd-mm-")&amp;YEAR(AK183), IF(AND(AK183&lt;&gt;"", AJ183&lt;&gt;"In opdracht", AJ183&lt;&gt;"Goedgekeurd", AJ183&lt;&gt;""), "Vermelden op mancolijst met KeuringID:  "&amp;D183,"&lt; Vul hiernaast de juiste status en datum in."))</f>
        <v>&lt; Vul hiernaast de juiste status en datum in.</v>
      </c>
    </row>
    <row r="184" spans="1:38">
      <c r="A184">
        <v>800001527</v>
      </c>
      <c r="B184">
        <v>1</v>
      </c>
      <c r="C184" t="s">
        <v>35</v>
      </c>
      <c r="D184">
        <v>66269</v>
      </c>
      <c r="E184" t="s">
        <v>36</v>
      </c>
      <c r="F184" t="s">
        <v>37</v>
      </c>
      <c r="G184">
        <v>1</v>
      </c>
      <c r="H184" t="s">
        <v>38</v>
      </c>
      <c r="I184" t="s">
        <v>39</v>
      </c>
      <c r="J184" t="s">
        <v>40</v>
      </c>
      <c r="K184" s="1"/>
      <c r="L184">
        <v>1</v>
      </c>
      <c r="M184" t="s">
        <v>274</v>
      </c>
      <c r="N184" t="s">
        <v>275</v>
      </c>
      <c r="O184" t="s">
        <v>281</v>
      </c>
      <c r="P184" t="s">
        <v>154</v>
      </c>
      <c r="Q184" t="s">
        <v>51</v>
      </c>
      <c r="R184" t="s">
        <v>82</v>
      </c>
      <c r="S184" t="s">
        <v>47</v>
      </c>
      <c r="T184" t="s">
        <v>47</v>
      </c>
      <c r="U184" t="s">
        <v>48</v>
      </c>
      <c r="V184">
        <v>19</v>
      </c>
      <c r="X184" s="5"/>
      <c r="Z184" s="5"/>
      <c r="AB184" s="5"/>
      <c r="AD184" s="5"/>
      <c r="AF184" s="5"/>
      <c r="AH184" s="5"/>
      <c r="AJ184" s="7" t="s">
        <v>356</v>
      </c>
      <c r="AK184" s="8"/>
      <c r="AL184" s="10" t="str">
        <f xml:space="preserve"> IF(AND(AJ184="Goedgekeurd", AK184&lt;&gt;""), M184&amp;"_"&amp;O184&amp;"_"&amp;A184&amp;"_"&amp;D184&amp;"_"&amp;TEXT(AK184,"dd-mm-")&amp;YEAR(AK184), IF(AND(AK184&lt;&gt;"", AJ184&lt;&gt;"In opdracht", AJ184&lt;&gt;"Goedgekeurd", AJ184&lt;&gt;""), "Vermelden op mancolijst met KeuringID:  "&amp;D184,"&lt; Vul hiernaast de juiste status en datum in."))</f>
        <v>&lt; Vul hiernaast de juiste status en datum in.</v>
      </c>
    </row>
    <row r="185" spans="1:38">
      <c r="A185">
        <v>800001528</v>
      </c>
      <c r="B185">
        <v>1</v>
      </c>
      <c r="C185" t="s">
        <v>35</v>
      </c>
      <c r="D185">
        <v>66270</v>
      </c>
      <c r="E185" t="s">
        <v>36</v>
      </c>
      <c r="F185" t="s">
        <v>37</v>
      </c>
      <c r="G185">
        <v>1</v>
      </c>
      <c r="H185" t="s">
        <v>38</v>
      </c>
      <c r="I185" t="s">
        <v>39</v>
      </c>
      <c r="J185" t="s">
        <v>40</v>
      </c>
      <c r="K185" s="1"/>
      <c r="L185">
        <v>1</v>
      </c>
      <c r="M185" t="s">
        <v>274</v>
      </c>
      <c r="N185" t="s">
        <v>275</v>
      </c>
      <c r="O185" t="s">
        <v>281</v>
      </c>
      <c r="P185" t="s">
        <v>154</v>
      </c>
      <c r="Q185" t="s">
        <v>51</v>
      </c>
      <c r="R185" t="s">
        <v>82</v>
      </c>
      <c r="S185" t="s">
        <v>47</v>
      </c>
      <c r="T185" t="s">
        <v>47</v>
      </c>
      <c r="U185" t="s">
        <v>48</v>
      </c>
      <c r="V185">
        <v>19</v>
      </c>
      <c r="X185" s="5"/>
      <c r="Z185" s="5"/>
      <c r="AB185" s="5"/>
      <c r="AD185" s="5"/>
      <c r="AF185" s="5"/>
      <c r="AH185" s="5"/>
      <c r="AJ185" s="7" t="s">
        <v>356</v>
      </c>
      <c r="AK185" s="8"/>
      <c r="AL185" s="10" t="str">
        <f xml:space="preserve"> IF(AND(AJ185="Goedgekeurd", AK185&lt;&gt;""), M185&amp;"_"&amp;O185&amp;"_"&amp;A185&amp;"_"&amp;D185&amp;"_"&amp;TEXT(AK185,"dd-mm-")&amp;YEAR(AK185), IF(AND(AK185&lt;&gt;"", AJ185&lt;&gt;"In opdracht", AJ185&lt;&gt;"Goedgekeurd", AJ185&lt;&gt;""), "Vermelden op mancolijst met KeuringID:  "&amp;D185,"&lt; Vul hiernaast de juiste status en datum in."))</f>
        <v>&lt; Vul hiernaast de juiste status en datum in.</v>
      </c>
    </row>
    <row r="186" spans="1:38">
      <c r="A186">
        <v>800001529</v>
      </c>
      <c r="B186">
        <v>1</v>
      </c>
      <c r="C186" t="s">
        <v>35</v>
      </c>
      <c r="D186">
        <v>66271</v>
      </c>
      <c r="E186" t="s">
        <v>36</v>
      </c>
      <c r="F186" t="s">
        <v>37</v>
      </c>
      <c r="G186">
        <v>1</v>
      </c>
      <c r="H186" t="s">
        <v>38</v>
      </c>
      <c r="I186" t="s">
        <v>39</v>
      </c>
      <c r="J186" t="s">
        <v>40</v>
      </c>
      <c r="K186" s="1"/>
      <c r="L186">
        <v>1</v>
      </c>
      <c r="M186" t="s">
        <v>274</v>
      </c>
      <c r="N186" t="s">
        <v>275</v>
      </c>
      <c r="O186" t="s">
        <v>281</v>
      </c>
      <c r="P186" t="s">
        <v>154</v>
      </c>
      <c r="Q186" t="s">
        <v>51</v>
      </c>
      <c r="R186" t="s">
        <v>82</v>
      </c>
      <c r="S186" t="s">
        <v>47</v>
      </c>
      <c r="T186" t="s">
        <v>47</v>
      </c>
      <c r="U186" t="s">
        <v>48</v>
      </c>
      <c r="V186">
        <v>19</v>
      </c>
      <c r="X186" s="5"/>
      <c r="Z186" s="5"/>
      <c r="AB186" s="5"/>
      <c r="AD186" s="5"/>
      <c r="AF186" s="5"/>
      <c r="AH186" s="5"/>
      <c r="AJ186" s="7" t="s">
        <v>356</v>
      </c>
      <c r="AK186" s="8"/>
      <c r="AL186" s="10" t="str">
        <f xml:space="preserve"> IF(AND(AJ186="Goedgekeurd", AK186&lt;&gt;""), M186&amp;"_"&amp;O186&amp;"_"&amp;A186&amp;"_"&amp;D186&amp;"_"&amp;TEXT(AK186,"dd-mm-")&amp;YEAR(AK186), IF(AND(AK186&lt;&gt;"", AJ186&lt;&gt;"In opdracht", AJ186&lt;&gt;"Goedgekeurd", AJ186&lt;&gt;""), "Vermelden op mancolijst met KeuringID:  "&amp;D186,"&lt; Vul hiernaast de juiste status en datum in."))</f>
        <v>&lt; Vul hiernaast de juiste status en datum in.</v>
      </c>
    </row>
    <row r="187" spans="1:38">
      <c r="A187">
        <v>900104520</v>
      </c>
      <c r="B187">
        <v>1</v>
      </c>
      <c r="C187" t="s">
        <v>35</v>
      </c>
      <c r="D187">
        <v>66273</v>
      </c>
      <c r="E187" t="s">
        <v>36</v>
      </c>
      <c r="F187" t="s">
        <v>37</v>
      </c>
      <c r="G187">
        <v>1</v>
      </c>
      <c r="H187" t="s">
        <v>38</v>
      </c>
      <c r="I187" t="s">
        <v>39</v>
      </c>
      <c r="J187" t="s">
        <v>40</v>
      </c>
      <c r="K187" s="1"/>
      <c r="L187">
        <v>1</v>
      </c>
      <c r="M187" t="s">
        <v>274</v>
      </c>
      <c r="N187" t="s">
        <v>275</v>
      </c>
      <c r="O187" t="s">
        <v>235</v>
      </c>
      <c r="P187" t="s">
        <v>59</v>
      </c>
      <c r="Q187" t="s">
        <v>82</v>
      </c>
      <c r="R187" t="s">
        <v>262</v>
      </c>
      <c r="S187" t="s">
        <v>47</v>
      </c>
      <c r="T187" t="s">
        <v>47</v>
      </c>
      <c r="U187" t="s">
        <v>48</v>
      </c>
      <c r="V187">
        <v>19</v>
      </c>
      <c r="X187" s="5"/>
      <c r="Z187" s="5"/>
      <c r="AB187" s="5"/>
      <c r="AD187" s="5"/>
      <c r="AF187" s="5"/>
      <c r="AH187" s="5"/>
      <c r="AJ187" s="7" t="s">
        <v>356</v>
      </c>
      <c r="AK187" s="8"/>
      <c r="AL187" s="10" t="str">
        <f xml:space="preserve"> IF(AND(AJ187="Goedgekeurd", AK187&lt;&gt;""), M187&amp;"_"&amp;O187&amp;"_"&amp;A187&amp;"_"&amp;D187&amp;"_"&amp;TEXT(AK187,"dd-mm-")&amp;YEAR(AK187), IF(AND(AK187&lt;&gt;"", AJ187&lt;&gt;"In opdracht", AJ187&lt;&gt;"Goedgekeurd", AJ187&lt;&gt;""), "Vermelden op mancolijst met KeuringID:  "&amp;D187,"&lt; Vul hiernaast de juiste status en datum in."))</f>
        <v>&lt; Vul hiernaast de juiste status en datum in.</v>
      </c>
    </row>
    <row r="188" spans="1:38">
      <c r="A188">
        <v>900104518</v>
      </c>
      <c r="B188">
        <v>1</v>
      </c>
      <c r="C188" t="s">
        <v>35</v>
      </c>
      <c r="D188">
        <v>66272</v>
      </c>
      <c r="E188" t="s">
        <v>36</v>
      </c>
      <c r="F188" t="s">
        <v>37</v>
      </c>
      <c r="G188">
        <v>1</v>
      </c>
      <c r="H188" t="s">
        <v>38</v>
      </c>
      <c r="I188" t="s">
        <v>39</v>
      </c>
      <c r="J188" t="s">
        <v>40</v>
      </c>
      <c r="K188" s="1"/>
      <c r="L188">
        <v>1</v>
      </c>
      <c r="M188" t="s">
        <v>274</v>
      </c>
      <c r="N188" t="s">
        <v>275</v>
      </c>
      <c r="O188" t="s">
        <v>235</v>
      </c>
      <c r="P188" t="s">
        <v>59</v>
      </c>
      <c r="Q188" t="s">
        <v>82</v>
      </c>
      <c r="R188" t="s">
        <v>262</v>
      </c>
      <c r="S188" t="s">
        <v>47</v>
      </c>
      <c r="T188" t="s">
        <v>47</v>
      </c>
      <c r="U188" t="s">
        <v>48</v>
      </c>
      <c r="V188">
        <v>19</v>
      </c>
      <c r="X188" s="5"/>
      <c r="Z188" s="5"/>
      <c r="AB188" s="5"/>
      <c r="AD188" s="5"/>
      <c r="AF188" s="5"/>
      <c r="AH188" s="5"/>
      <c r="AJ188" s="7" t="s">
        <v>356</v>
      </c>
      <c r="AK188" s="8"/>
      <c r="AL188" s="10" t="str">
        <f xml:space="preserve"> IF(AND(AJ188="Goedgekeurd", AK188&lt;&gt;""), M188&amp;"_"&amp;O188&amp;"_"&amp;A188&amp;"_"&amp;D188&amp;"_"&amp;TEXT(AK188,"dd-mm-")&amp;YEAR(AK188), IF(AND(AK188&lt;&gt;"", AJ188&lt;&gt;"In opdracht", AJ188&lt;&gt;"Goedgekeurd", AJ188&lt;&gt;""), "Vermelden op mancolijst met KeuringID:  "&amp;D188,"&lt; Vul hiernaast de juiste status en datum in."))</f>
        <v>&lt; Vul hiernaast de juiste status en datum in.</v>
      </c>
    </row>
    <row r="189" spans="1:38">
      <c r="A189">
        <v>800001532</v>
      </c>
      <c r="B189">
        <v>1</v>
      </c>
      <c r="C189" t="s">
        <v>35</v>
      </c>
      <c r="D189">
        <v>66274</v>
      </c>
      <c r="E189" t="s">
        <v>36</v>
      </c>
      <c r="F189" t="s">
        <v>37</v>
      </c>
      <c r="G189">
        <v>1</v>
      </c>
      <c r="H189" t="s">
        <v>38</v>
      </c>
      <c r="I189" t="s">
        <v>39</v>
      </c>
      <c r="J189" t="s">
        <v>40</v>
      </c>
      <c r="K189" s="1"/>
      <c r="L189">
        <v>1</v>
      </c>
      <c r="M189" t="s">
        <v>274</v>
      </c>
      <c r="N189" t="s">
        <v>275</v>
      </c>
      <c r="O189" t="s">
        <v>282</v>
      </c>
      <c r="P189" t="s">
        <v>59</v>
      </c>
      <c r="Q189" t="s">
        <v>82</v>
      </c>
      <c r="R189" t="s">
        <v>283</v>
      </c>
      <c r="S189" t="s">
        <v>47</v>
      </c>
      <c r="T189" t="s">
        <v>47</v>
      </c>
      <c r="U189" t="s">
        <v>48</v>
      </c>
      <c r="V189">
        <v>19</v>
      </c>
      <c r="X189" s="5"/>
      <c r="Z189" s="5"/>
      <c r="AB189" s="5"/>
      <c r="AD189" s="5"/>
      <c r="AF189" s="5"/>
      <c r="AH189" s="5"/>
      <c r="AJ189" s="7" t="s">
        <v>356</v>
      </c>
      <c r="AK189" s="8"/>
      <c r="AL189" s="10" t="str">
        <f xml:space="preserve"> IF(AND(AJ189="Goedgekeurd", AK189&lt;&gt;""), M189&amp;"_"&amp;O189&amp;"_"&amp;A189&amp;"_"&amp;D189&amp;"_"&amp;TEXT(AK189,"dd-mm-")&amp;YEAR(AK189), IF(AND(AK189&lt;&gt;"", AJ189&lt;&gt;"In opdracht", AJ189&lt;&gt;"Goedgekeurd", AJ189&lt;&gt;""), "Vermelden op mancolijst met KeuringID:  "&amp;D189,"&lt; Vul hiernaast de juiste status en datum in."))</f>
        <v>&lt; Vul hiernaast de juiste status en datum in.</v>
      </c>
    </row>
    <row r="190" spans="1:38">
      <c r="A190">
        <v>800001533</v>
      </c>
      <c r="B190">
        <v>1</v>
      </c>
      <c r="C190" t="s">
        <v>35</v>
      </c>
      <c r="D190">
        <v>66275</v>
      </c>
      <c r="E190" t="s">
        <v>36</v>
      </c>
      <c r="F190" t="s">
        <v>37</v>
      </c>
      <c r="G190">
        <v>1</v>
      </c>
      <c r="H190" t="s">
        <v>38</v>
      </c>
      <c r="I190" t="s">
        <v>39</v>
      </c>
      <c r="J190" t="s">
        <v>40</v>
      </c>
      <c r="K190" s="1"/>
      <c r="L190">
        <v>1</v>
      </c>
      <c r="M190" t="s">
        <v>274</v>
      </c>
      <c r="N190" t="s">
        <v>275</v>
      </c>
      <c r="O190" t="s">
        <v>284</v>
      </c>
      <c r="P190" t="s">
        <v>132</v>
      </c>
      <c r="Q190" t="s">
        <v>51</v>
      </c>
      <c r="R190" t="s">
        <v>158</v>
      </c>
      <c r="S190" t="s">
        <v>47</v>
      </c>
      <c r="T190" t="s">
        <v>47</v>
      </c>
      <c r="U190" t="s">
        <v>48</v>
      </c>
      <c r="V190">
        <v>19</v>
      </c>
      <c r="X190" s="5"/>
      <c r="Z190" s="5"/>
      <c r="AB190" s="5"/>
      <c r="AD190" s="5"/>
      <c r="AF190" s="5"/>
      <c r="AH190" s="5"/>
      <c r="AJ190" s="7" t="s">
        <v>356</v>
      </c>
      <c r="AK190" s="8"/>
      <c r="AL190" s="10" t="str">
        <f xml:space="preserve"> IF(AND(AJ190="Goedgekeurd", AK190&lt;&gt;""), M190&amp;"_"&amp;O190&amp;"_"&amp;A190&amp;"_"&amp;D190&amp;"_"&amp;TEXT(AK190,"dd-mm-")&amp;YEAR(AK190), IF(AND(AK190&lt;&gt;"", AJ190&lt;&gt;"In opdracht", AJ190&lt;&gt;"Goedgekeurd", AJ190&lt;&gt;""), "Vermelden op mancolijst met KeuringID:  "&amp;D190,"&lt; Vul hiernaast de juiste status en datum in."))</f>
        <v>&lt; Vul hiernaast de juiste status en datum in.</v>
      </c>
    </row>
    <row r="191" spans="1:38">
      <c r="A191">
        <v>800001534</v>
      </c>
      <c r="B191">
        <v>1</v>
      </c>
      <c r="C191" t="s">
        <v>35</v>
      </c>
      <c r="D191">
        <v>66276</v>
      </c>
      <c r="E191" t="s">
        <v>36</v>
      </c>
      <c r="F191" t="s">
        <v>37</v>
      </c>
      <c r="G191">
        <v>1</v>
      </c>
      <c r="H191" t="s">
        <v>38</v>
      </c>
      <c r="I191" t="s">
        <v>39</v>
      </c>
      <c r="J191" t="s">
        <v>40</v>
      </c>
      <c r="K191" s="1"/>
      <c r="L191">
        <v>1</v>
      </c>
      <c r="M191" t="s">
        <v>274</v>
      </c>
      <c r="N191" t="s">
        <v>275</v>
      </c>
      <c r="O191" t="s">
        <v>285</v>
      </c>
      <c r="P191" t="s">
        <v>132</v>
      </c>
      <c r="Q191" t="s">
        <v>51</v>
      </c>
      <c r="R191" t="s">
        <v>158</v>
      </c>
      <c r="S191" t="s">
        <v>47</v>
      </c>
      <c r="T191" t="s">
        <v>47</v>
      </c>
      <c r="U191" t="s">
        <v>48</v>
      </c>
      <c r="V191">
        <v>19</v>
      </c>
      <c r="X191" s="5"/>
      <c r="Z191" s="5"/>
      <c r="AB191" s="5"/>
      <c r="AD191" s="5"/>
      <c r="AF191" s="5"/>
      <c r="AH191" s="5"/>
      <c r="AJ191" s="7" t="s">
        <v>356</v>
      </c>
      <c r="AK191" s="8"/>
      <c r="AL191" s="10" t="str">
        <f xml:space="preserve"> IF(AND(AJ191="Goedgekeurd", AK191&lt;&gt;""), M191&amp;"_"&amp;O191&amp;"_"&amp;A191&amp;"_"&amp;D191&amp;"_"&amp;TEXT(AK191,"dd-mm-")&amp;YEAR(AK191), IF(AND(AK191&lt;&gt;"", AJ191&lt;&gt;"In opdracht", AJ191&lt;&gt;"Goedgekeurd", AJ191&lt;&gt;""), "Vermelden op mancolijst met KeuringID:  "&amp;D191,"&lt; Vul hiernaast de juiste status en datum in."))</f>
        <v>&lt; Vul hiernaast de juiste status en datum in.</v>
      </c>
    </row>
    <row r="192" spans="1:38">
      <c r="A192">
        <v>900096780</v>
      </c>
      <c r="B192">
        <v>1</v>
      </c>
      <c r="C192" t="s">
        <v>35</v>
      </c>
      <c r="D192">
        <v>66278</v>
      </c>
      <c r="E192" t="s">
        <v>36</v>
      </c>
      <c r="F192" t="s">
        <v>37</v>
      </c>
      <c r="G192">
        <v>1</v>
      </c>
      <c r="H192" t="s">
        <v>38</v>
      </c>
      <c r="I192" t="s">
        <v>39</v>
      </c>
      <c r="J192" t="s">
        <v>40</v>
      </c>
      <c r="K192" s="1"/>
      <c r="L192">
        <v>1</v>
      </c>
      <c r="M192" t="s">
        <v>274</v>
      </c>
      <c r="N192" t="s">
        <v>275</v>
      </c>
      <c r="O192" t="s">
        <v>286</v>
      </c>
      <c r="P192" t="s">
        <v>234</v>
      </c>
      <c r="Q192" t="s">
        <v>51</v>
      </c>
      <c r="R192" t="s">
        <v>286</v>
      </c>
      <c r="S192" t="s">
        <v>47</v>
      </c>
      <c r="T192" t="s">
        <v>47</v>
      </c>
      <c r="U192" t="s">
        <v>48</v>
      </c>
      <c r="V192">
        <v>19</v>
      </c>
      <c r="X192" s="5"/>
      <c r="Z192" s="5"/>
      <c r="AB192" s="5"/>
      <c r="AD192" s="5"/>
      <c r="AF192" s="5"/>
      <c r="AH192" s="5"/>
      <c r="AJ192" s="7" t="s">
        <v>356</v>
      </c>
      <c r="AK192" s="8"/>
      <c r="AL192" s="10" t="str">
        <f xml:space="preserve"> IF(AND(AJ192="Goedgekeurd", AK192&lt;&gt;""), M192&amp;"_"&amp;O192&amp;"_"&amp;A192&amp;"_"&amp;D192&amp;"_"&amp;TEXT(AK192,"dd-mm-")&amp;YEAR(AK192), IF(AND(AK192&lt;&gt;"", AJ192&lt;&gt;"In opdracht", AJ192&lt;&gt;"Goedgekeurd", AJ192&lt;&gt;""), "Vermelden op mancolijst met KeuringID:  "&amp;D192,"&lt; Vul hiernaast de juiste status en datum in."))</f>
        <v>&lt; Vul hiernaast de juiste status en datum in.</v>
      </c>
    </row>
    <row r="193" spans="1:38">
      <c r="A193">
        <v>900096779</v>
      </c>
      <c r="B193">
        <v>1</v>
      </c>
      <c r="C193" t="s">
        <v>35</v>
      </c>
      <c r="D193">
        <v>66277</v>
      </c>
      <c r="E193" t="s">
        <v>36</v>
      </c>
      <c r="F193" t="s">
        <v>37</v>
      </c>
      <c r="G193">
        <v>1</v>
      </c>
      <c r="H193" t="s">
        <v>38</v>
      </c>
      <c r="I193" t="s">
        <v>39</v>
      </c>
      <c r="J193" t="s">
        <v>40</v>
      </c>
      <c r="K193" s="1"/>
      <c r="L193">
        <v>1</v>
      </c>
      <c r="M193" t="s">
        <v>274</v>
      </c>
      <c r="N193" t="s">
        <v>275</v>
      </c>
      <c r="O193" t="s">
        <v>286</v>
      </c>
      <c r="P193" t="s">
        <v>234</v>
      </c>
      <c r="Q193" t="s">
        <v>51</v>
      </c>
      <c r="R193" t="s">
        <v>286</v>
      </c>
      <c r="S193" t="s">
        <v>47</v>
      </c>
      <c r="T193" t="s">
        <v>47</v>
      </c>
      <c r="U193" t="s">
        <v>48</v>
      </c>
      <c r="V193">
        <v>19</v>
      </c>
      <c r="X193" s="5"/>
      <c r="Z193" s="5"/>
      <c r="AB193" s="5"/>
      <c r="AD193" s="5"/>
      <c r="AF193" s="5"/>
      <c r="AH193" s="5"/>
      <c r="AJ193" s="7" t="s">
        <v>356</v>
      </c>
      <c r="AK193" s="8"/>
      <c r="AL193" s="10" t="str">
        <f xml:space="preserve"> IF(AND(AJ193="Goedgekeurd", AK193&lt;&gt;""), M193&amp;"_"&amp;O193&amp;"_"&amp;A193&amp;"_"&amp;D193&amp;"_"&amp;TEXT(AK193,"dd-mm-")&amp;YEAR(AK193), IF(AND(AK193&lt;&gt;"", AJ193&lt;&gt;"In opdracht", AJ193&lt;&gt;"Goedgekeurd", AJ193&lt;&gt;""), "Vermelden op mancolijst met KeuringID:  "&amp;D193,"&lt; Vul hiernaast de juiste status en datum in."))</f>
        <v>&lt; Vul hiernaast de juiste status en datum in.</v>
      </c>
    </row>
    <row r="194" spans="1:38">
      <c r="A194">
        <v>800001537</v>
      </c>
      <c r="B194">
        <v>1</v>
      </c>
      <c r="C194" t="s">
        <v>35</v>
      </c>
      <c r="D194">
        <v>66279</v>
      </c>
      <c r="E194" t="s">
        <v>36</v>
      </c>
      <c r="F194" t="s">
        <v>37</v>
      </c>
      <c r="G194">
        <v>1</v>
      </c>
      <c r="H194" t="s">
        <v>38</v>
      </c>
      <c r="I194" t="s">
        <v>39</v>
      </c>
      <c r="J194" t="s">
        <v>40</v>
      </c>
      <c r="K194" s="1"/>
      <c r="L194">
        <v>1</v>
      </c>
      <c r="M194" t="s">
        <v>274</v>
      </c>
      <c r="N194" t="s">
        <v>275</v>
      </c>
      <c r="O194" t="s">
        <v>287</v>
      </c>
      <c r="P194" t="s">
        <v>212</v>
      </c>
      <c r="Q194" t="s">
        <v>51</v>
      </c>
      <c r="R194" t="s">
        <v>288</v>
      </c>
      <c r="S194" t="s">
        <v>47</v>
      </c>
      <c r="T194" t="s">
        <v>47</v>
      </c>
      <c r="U194" t="s">
        <v>48</v>
      </c>
      <c r="V194">
        <v>19</v>
      </c>
      <c r="X194" s="5"/>
      <c r="Z194" s="5"/>
      <c r="AB194" s="5"/>
      <c r="AD194" s="5"/>
      <c r="AF194" s="5"/>
      <c r="AH194" s="5"/>
      <c r="AJ194" s="7" t="s">
        <v>356</v>
      </c>
      <c r="AK194" s="8"/>
      <c r="AL194" s="10" t="str">
        <f xml:space="preserve"> IF(AND(AJ194="Goedgekeurd", AK194&lt;&gt;""), M194&amp;"_"&amp;O194&amp;"_"&amp;A194&amp;"_"&amp;D194&amp;"_"&amp;TEXT(AK194,"dd-mm-")&amp;YEAR(AK194), IF(AND(AK194&lt;&gt;"", AJ194&lt;&gt;"In opdracht", AJ194&lt;&gt;"Goedgekeurd", AJ194&lt;&gt;""), "Vermelden op mancolijst met KeuringID:  "&amp;D194,"&lt; Vul hiernaast de juiste status en datum in."))</f>
        <v>&lt; Vul hiernaast de juiste status en datum in.</v>
      </c>
    </row>
    <row r="195" spans="1:38">
      <c r="A195">
        <v>800001538</v>
      </c>
      <c r="B195">
        <v>1</v>
      </c>
      <c r="C195" t="s">
        <v>35</v>
      </c>
      <c r="D195">
        <v>66280</v>
      </c>
      <c r="E195" t="s">
        <v>36</v>
      </c>
      <c r="F195" t="s">
        <v>37</v>
      </c>
      <c r="G195">
        <v>1</v>
      </c>
      <c r="H195" t="s">
        <v>38</v>
      </c>
      <c r="I195" t="s">
        <v>39</v>
      </c>
      <c r="J195" t="s">
        <v>40</v>
      </c>
      <c r="K195" s="1"/>
      <c r="L195">
        <v>1</v>
      </c>
      <c r="M195" t="s">
        <v>274</v>
      </c>
      <c r="N195" t="s">
        <v>275</v>
      </c>
      <c r="O195" t="s">
        <v>287</v>
      </c>
      <c r="P195" t="s">
        <v>212</v>
      </c>
      <c r="Q195" t="s">
        <v>51</v>
      </c>
      <c r="R195" t="s">
        <v>289</v>
      </c>
      <c r="S195" t="s">
        <v>47</v>
      </c>
      <c r="T195" t="s">
        <v>47</v>
      </c>
      <c r="U195" t="s">
        <v>48</v>
      </c>
      <c r="V195">
        <v>19</v>
      </c>
      <c r="X195" s="5"/>
      <c r="Z195" s="5"/>
      <c r="AB195" s="5"/>
      <c r="AD195" s="5"/>
      <c r="AF195" s="5"/>
      <c r="AH195" s="5"/>
      <c r="AJ195" s="7" t="s">
        <v>356</v>
      </c>
      <c r="AK195" s="8"/>
      <c r="AL195" s="10" t="str">
        <f xml:space="preserve"> IF(AND(AJ195="Goedgekeurd", AK195&lt;&gt;""), M195&amp;"_"&amp;O195&amp;"_"&amp;A195&amp;"_"&amp;D195&amp;"_"&amp;TEXT(AK195,"dd-mm-")&amp;YEAR(AK195), IF(AND(AK195&lt;&gt;"", AJ195&lt;&gt;"In opdracht", AJ195&lt;&gt;"Goedgekeurd", AJ195&lt;&gt;""), "Vermelden op mancolijst met KeuringID:  "&amp;D195,"&lt; Vul hiernaast de juiste status en datum in."))</f>
        <v>&lt; Vul hiernaast de juiste status en datum in.</v>
      </c>
    </row>
    <row r="196" spans="1:38">
      <c r="A196">
        <v>900094706</v>
      </c>
      <c r="B196">
        <v>1</v>
      </c>
      <c r="C196" t="s">
        <v>35</v>
      </c>
      <c r="D196">
        <v>66281</v>
      </c>
      <c r="E196" t="s">
        <v>36</v>
      </c>
      <c r="F196" t="s">
        <v>37</v>
      </c>
      <c r="G196">
        <v>1</v>
      </c>
      <c r="H196" t="s">
        <v>38</v>
      </c>
      <c r="I196" t="s">
        <v>39</v>
      </c>
      <c r="J196" t="s">
        <v>40</v>
      </c>
      <c r="K196" s="1"/>
      <c r="L196">
        <v>1</v>
      </c>
      <c r="M196" t="s">
        <v>274</v>
      </c>
      <c r="N196" t="s">
        <v>275</v>
      </c>
      <c r="O196" t="s">
        <v>290</v>
      </c>
      <c r="P196" t="s">
        <v>212</v>
      </c>
      <c r="Q196" t="s">
        <v>51</v>
      </c>
      <c r="R196" t="s">
        <v>263</v>
      </c>
      <c r="S196" t="s">
        <v>47</v>
      </c>
      <c r="T196" t="s">
        <v>47</v>
      </c>
      <c r="U196" t="s">
        <v>48</v>
      </c>
      <c r="V196">
        <v>19</v>
      </c>
      <c r="X196" s="5"/>
      <c r="Z196" s="5"/>
      <c r="AB196" s="5"/>
      <c r="AD196" s="5"/>
      <c r="AF196" s="5"/>
      <c r="AH196" s="5"/>
      <c r="AJ196" s="7" t="s">
        <v>356</v>
      </c>
      <c r="AK196" s="8"/>
      <c r="AL196" s="10" t="str">
        <f xml:space="preserve"> IF(AND(AJ196="Goedgekeurd", AK196&lt;&gt;""), M196&amp;"_"&amp;O196&amp;"_"&amp;A196&amp;"_"&amp;D196&amp;"_"&amp;TEXT(AK196,"dd-mm-")&amp;YEAR(AK196), IF(AND(AK196&lt;&gt;"", AJ196&lt;&gt;"In opdracht", AJ196&lt;&gt;"Goedgekeurd", AJ196&lt;&gt;""), "Vermelden op mancolijst met KeuringID:  "&amp;D196,"&lt; Vul hiernaast de juiste status en datum in."))</f>
        <v>&lt; Vul hiernaast de juiste status en datum in.</v>
      </c>
    </row>
    <row r="197" spans="1:38">
      <c r="A197">
        <v>900094705</v>
      </c>
      <c r="B197">
        <v>1</v>
      </c>
      <c r="C197" t="s">
        <v>35</v>
      </c>
      <c r="D197">
        <v>66282</v>
      </c>
      <c r="E197" t="s">
        <v>36</v>
      </c>
      <c r="F197" t="s">
        <v>37</v>
      </c>
      <c r="G197">
        <v>1</v>
      </c>
      <c r="H197" t="s">
        <v>38</v>
      </c>
      <c r="I197" t="s">
        <v>39</v>
      </c>
      <c r="J197" t="s">
        <v>40</v>
      </c>
      <c r="K197" s="1"/>
      <c r="L197">
        <v>1</v>
      </c>
      <c r="M197" t="s">
        <v>274</v>
      </c>
      <c r="N197" t="s">
        <v>275</v>
      </c>
      <c r="O197" t="s">
        <v>290</v>
      </c>
      <c r="P197" t="s">
        <v>212</v>
      </c>
      <c r="Q197" t="s">
        <v>51</v>
      </c>
      <c r="R197" t="s">
        <v>291</v>
      </c>
      <c r="S197" t="s">
        <v>47</v>
      </c>
      <c r="T197" t="s">
        <v>47</v>
      </c>
      <c r="U197" t="s">
        <v>48</v>
      </c>
      <c r="V197">
        <v>19</v>
      </c>
      <c r="X197" s="5"/>
      <c r="Z197" s="5"/>
      <c r="AB197" s="5"/>
      <c r="AD197" s="5"/>
      <c r="AF197" s="5"/>
      <c r="AH197" s="5"/>
      <c r="AJ197" s="7" t="s">
        <v>356</v>
      </c>
      <c r="AK197" s="8"/>
      <c r="AL197" s="10" t="str">
        <f xml:space="preserve"> IF(AND(AJ197="Goedgekeurd", AK197&lt;&gt;""), M197&amp;"_"&amp;O197&amp;"_"&amp;A197&amp;"_"&amp;D197&amp;"_"&amp;TEXT(AK197,"dd-mm-")&amp;YEAR(AK197), IF(AND(AK197&lt;&gt;"", AJ197&lt;&gt;"In opdracht", AJ197&lt;&gt;"Goedgekeurd", AJ197&lt;&gt;""), "Vermelden op mancolijst met KeuringID:  "&amp;D197,"&lt; Vul hiernaast de juiste status en datum in."))</f>
        <v>&lt; Vul hiernaast de juiste status en datum in.</v>
      </c>
    </row>
    <row r="198" spans="1:38">
      <c r="A198">
        <v>800001542</v>
      </c>
      <c r="B198">
        <v>1</v>
      </c>
      <c r="C198" t="s">
        <v>35</v>
      </c>
      <c r="D198">
        <v>66283</v>
      </c>
      <c r="E198" t="s">
        <v>36</v>
      </c>
      <c r="F198" t="s">
        <v>37</v>
      </c>
      <c r="G198">
        <v>1</v>
      </c>
      <c r="H198" t="s">
        <v>38</v>
      </c>
      <c r="I198" t="s">
        <v>39</v>
      </c>
      <c r="J198" t="s">
        <v>40</v>
      </c>
      <c r="K198" s="1"/>
      <c r="L198">
        <v>1</v>
      </c>
      <c r="M198" t="s">
        <v>274</v>
      </c>
      <c r="N198" t="s">
        <v>275</v>
      </c>
      <c r="O198" t="s">
        <v>292</v>
      </c>
      <c r="P198" t="s">
        <v>212</v>
      </c>
      <c r="Q198" t="s">
        <v>51</v>
      </c>
      <c r="R198" t="s">
        <v>140</v>
      </c>
      <c r="S198" t="s">
        <v>47</v>
      </c>
      <c r="T198" t="s">
        <v>47</v>
      </c>
      <c r="U198" t="s">
        <v>48</v>
      </c>
      <c r="V198">
        <v>19</v>
      </c>
      <c r="X198" s="5"/>
      <c r="Z198" s="5"/>
      <c r="AB198" s="5"/>
      <c r="AD198" s="5"/>
      <c r="AF198" s="5"/>
      <c r="AH198" s="5"/>
      <c r="AJ198" s="7" t="s">
        <v>356</v>
      </c>
      <c r="AK198" s="8"/>
      <c r="AL198" s="10" t="str">
        <f xml:space="preserve"> IF(AND(AJ198="Goedgekeurd", AK198&lt;&gt;""), M198&amp;"_"&amp;O198&amp;"_"&amp;A198&amp;"_"&amp;D198&amp;"_"&amp;TEXT(AK198,"dd-mm-")&amp;YEAR(AK198), IF(AND(AK198&lt;&gt;"", AJ198&lt;&gt;"In opdracht", AJ198&lt;&gt;"Goedgekeurd", AJ198&lt;&gt;""), "Vermelden op mancolijst met KeuringID:  "&amp;D198,"&lt; Vul hiernaast de juiste status en datum in."))</f>
        <v>&lt; Vul hiernaast de juiste status en datum in.</v>
      </c>
    </row>
    <row r="199" spans="1:38">
      <c r="A199">
        <v>800001541</v>
      </c>
      <c r="B199">
        <v>1</v>
      </c>
      <c r="C199" t="s">
        <v>35</v>
      </c>
      <c r="D199">
        <v>66284</v>
      </c>
      <c r="E199" t="s">
        <v>36</v>
      </c>
      <c r="F199" t="s">
        <v>37</v>
      </c>
      <c r="G199">
        <v>1</v>
      </c>
      <c r="H199" t="s">
        <v>38</v>
      </c>
      <c r="I199" t="s">
        <v>39</v>
      </c>
      <c r="J199" t="s">
        <v>40</v>
      </c>
      <c r="K199" s="1"/>
      <c r="L199">
        <v>1</v>
      </c>
      <c r="M199" t="s">
        <v>274</v>
      </c>
      <c r="N199" t="s">
        <v>275</v>
      </c>
      <c r="O199" t="s">
        <v>292</v>
      </c>
      <c r="P199" t="s">
        <v>212</v>
      </c>
      <c r="Q199" t="s">
        <v>51</v>
      </c>
      <c r="R199" t="s">
        <v>293</v>
      </c>
      <c r="S199" t="s">
        <v>47</v>
      </c>
      <c r="T199" t="s">
        <v>47</v>
      </c>
      <c r="U199" t="s">
        <v>48</v>
      </c>
      <c r="V199">
        <v>19</v>
      </c>
      <c r="X199" s="5"/>
      <c r="Z199" s="5"/>
      <c r="AB199" s="5"/>
      <c r="AD199" s="5"/>
      <c r="AF199" s="5"/>
      <c r="AH199" s="5"/>
      <c r="AJ199" s="7" t="s">
        <v>356</v>
      </c>
      <c r="AK199" s="8"/>
      <c r="AL199" s="10" t="str">
        <f xml:space="preserve"> IF(AND(AJ199="Goedgekeurd", AK199&lt;&gt;""), M199&amp;"_"&amp;O199&amp;"_"&amp;A199&amp;"_"&amp;D199&amp;"_"&amp;TEXT(AK199,"dd-mm-")&amp;YEAR(AK199), IF(AND(AK199&lt;&gt;"", AJ199&lt;&gt;"In opdracht", AJ199&lt;&gt;"Goedgekeurd", AJ199&lt;&gt;""), "Vermelden op mancolijst met KeuringID:  "&amp;D199,"&lt; Vul hiernaast de juiste status en datum in."))</f>
        <v>&lt; Vul hiernaast de juiste status en datum in.</v>
      </c>
    </row>
    <row r="200" spans="1:38">
      <c r="A200">
        <v>800001543</v>
      </c>
      <c r="B200">
        <v>1</v>
      </c>
      <c r="C200" t="s">
        <v>35</v>
      </c>
      <c r="D200">
        <v>66285</v>
      </c>
      <c r="E200" t="s">
        <v>36</v>
      </c>
      <c r="F200" t="s">
        <v>37</v>
      </c>
      <c r="G200">
        <v>1</v>
      </c>
      <c r="H200" t="s">
        <v>38</v>
      </c>
      <c r="I200" t="s">
        <v>39</v>
      </c>
      <c r="J200" t="s">
        <v>40</v>
      </c>
      <c r="K200" s="1"/>
      <c r="L200">
        <v>1</v>
      </c>
      <c r="M200" t="s">
        <v>274</v>
      </c>
      <c r="N200" t="s">
        <v>275</v>
      </c>
      <c r="O200" t="s">
        <v>61</v>
      </c>
      <c r="P200" t="s">
        <v>154</v>
      </c>
      <c r="Q200" t="s">
        <v>51</v>
      </c>
      <c r="R200" t="s">
        <v>70</v>
      </c>
      <c r="S200" t="s">
        <v>47</v>
      </c>
      <c r="T200" t="s">
        <v>47</v>
      </c>
      <c r="U200" t="s">
        <v>48</v>
      </c>
      <c r="V200">
        <v>19</v>
      </c>
      <c r="X200" s="5"/>
      <c r="Z200" s="5"/>
      <c r="AB200" s="5"/>
      <c r="AD200" s="5"/>
      <c r="AF200" s="5"/>
      <c r="AH200" s="5"/>
      <c r="AJ200" s="7" t="s">
        <v>356</v>
      </c>
      <c r="AK200" s="8"/>
      <c r="AL200" s="10" t="str">
        <f xml:space="preserve"> IF(AND(AJ200="Goedgekeurd", AK200&lt;&gt;""), M200&amp;"_"&amp;O200&amp;"_"&amp;A200&amp;"_"&amp;D200&amp;"_"&amp;TEXT(AK200,"dd-mm-")&amp;YEAR(AK200), IF(AND(AK200&lt;&gt;"", AJ200&lt;&gt;"In opdracht", AJ200&lt;&gt;"Goedgekeurd", AJ200&lt;&gt;""), "Vermelden op mancolijst met KeuringID:  "&amp;D200,"&lt; Vul hiernaast de juiste status en datum in."))</f>
        <v>&lt; Vul hiernaast de juiste status en datum in.</v>
      </c>
    </row>
    <row r="201" spans="1:38">
      <c r="A201">
        <v>800001544</v>
      </c>
      <c r="B201">
        <v>1</v>
      </c>
      <c r="C201" t="s">
        <v>35</v>
      </c>
      <c r="D201">
        <v>66286</v>
      </c>
      <c r="E201" t="s">
        <v>36</v>
      </c>
      <c r="F201" t="s">
        <v>37</v>
      </c>
      <c r="G201">
        <v>1</v>
      </c>
      <c r="H201" t="s">
        <v>38</v>
      </c>
      <c r="I201" t="s">
        <v>39</v>
      </c>
      <c r="J201" t="s">
        <v>40</v>
      </c>
      <c r="K201" s="1"/>
      <c r="L201">
        <v>1</v>
      </c>
      <c r="M201" t="s">
        <v>274</v>
      </c>
      <c r="N201" t="s">
        <v>275</v>
      </c>
      <c r="O201" t="s">
        <v>61</v>
      </c>
      <c r="P201" t="s">
        <v>154</v>
      </c>
      <c r="Q201" t="s">
        <v>51</v>
      </c>
      <c r="R201" t="s">
        <v>70</v>
      </c>
      <c r="S201" t="s">
        <v>47</v>
      </c>
      <c r="T201" t="s">
        <v>47</v>
      </c>
      <c r="U201" t="s">
        <v>48</v>
      </c>
      <c r="V201">
        <v>19</v>
      </c>
      <c r="X201" s="5"/>
      <c r="Z201" s="5"/>
      <c r="AB201" s="5"/>
      <c r="AD201" s="5"/>
      <c r="AF201" s="5"/>
      <c r="AH201" s="5"/>
      <c r="AJ201" s="7" t="s">
        <v>356</v>
      </c>
      <c r="AK201" s="8"/>
      <c r="AL201" s="10" t="str">
        <f xml:space="preserve"> IF(AND(AJ201="Goedgekeurd", AK201&lt;&gt;""), M201&amp;"_"&amp;O201&amp;"_"&amp;A201&amp;"_"&amp;D201&amp;"_"&amp;TEXT(AK201,"dd-mm-")&amp;YEAR(AK201), IF(AND(AK201&lt;&gt;"", AJ201&lt;&gt;"In opdracht", AJ201&lt;&gt;"Goedgekeurd", AJ201&lt;&gt;""), "Vermelden op mancolijst met KeuringID:  "&amp;D201,"&lt; Vul hiernaast de juiste status en datum in."))</f>
        <v>&lt; Vul hiernaast de juiste status en datum in.</v>
      </c>
    </row>
    <row r="202" spans="1:38">
      <c r="A202">
        <v>800001545</v>
      </c>
      <c r="B202">
        <v>1</v>
      </c>
      <c r="C202" t="s">
        <v>35</v>
      </c>
      <c r="D202">
        <v>66287</v>
      </c>
      <c r="E202" t="s">
        <v>36</v>
      </c>
      <c r="F202" t="s">
        <v>37</v>
      </c>
      <c r="G202">
        <v>1</v>
      </c>
      <c r="H202" t="s">
        <v>38</v>
      </c>
      <c r="I202" t="s">
        <v>39</v>
      </c>
      <c r="J202" t="s">
        <v>40</v>
      </c>
      <c r="K202" s="1"/>
      <c r="L202">
        <v>1</v>
      </c>
      <c r="M202" t="s">
        <v>274</v>
      </c>
      <c r="N202" t="s">
        <v>275</v>
      </c>
      <c r="O202" t="s">
        <v>61</v>
      </c>
      <c r="P202" t="s">
        <v>154</v>
      </c>
      <c r="Q202" t="s">
        <v>51</v>
      </c>
      <c r="R202" t="s">
        <v>70</v>
      </c>
      <c r="S202" t="s">
        <v>47</v>
      </c>
      <c r="T202" t="s">
        <v>47</v>
      </c>
      <c r="U202" t="s">
        <v>48</v>
      </c>
      <c r="V202">
        <v>19</v>
      </c>
      <c r="X202" s="5"/>
      <c r="Z202" s="5"/>
      <c r="AB202" s="5"/>
      <c r="AD202" s="5"/>
      <c r="AF202" s="5"/>
      <c r="AH202" s="5"/>
      <c r="AJ202" s="7" t="s">
        <v>356</v>
      </c>
      <c r="AK202" s="8"/>
      <c r="AL202" s="10" t="str">
        <f xml:space="preserve"> IF(AND(AJ202="Goedgekeurd", AK202&lt;&gt;""), M202&amp;"_"&amp;O202&amp;"_"&amp;A202&amp;"_"&amp;D202&amp;"_"&amp;TEXT(AK202,"dd-mm-")&amp;YEAR(AK202), IF(AND(AK202&lt;&gt;"", AJ202&lt;&gt;"In opdracht", AJ202&lt;&gt;"Goedgekeurd", AJ202&lt;&gt;""), "Vermelden op mancolijst met KeuringID:  "&amp;D202,"&lt; Vul hiernaast de juiste status en datum in."))</f>
        <v>&lt; Vul hiernaast de juiste status en datum in.</v>
      </c>
    </row>
    <row r="203" spans="1:38">
      <c r="A203">
        <v>900079939</v>
      </c>
      <c r="B203">
        <v>1</v>
      </c>
      <c r="C203" t="s">
        <v>35</v>
      </c>
      <c r="D203">
        <v>66288</v>
      </c>
      <c r="E203" t="s">
        <v>36</v>
      </c>
      <c r="F203" t="s">
        <v>37</v>
      </c>
      <c r="G203">
        <v>1</v>
      </c>
      <c r="H203" t="s">
        <v>38</v>
      </c>
      <c r="I203" t="s">
        <v>39</v>
      </c>
      <c r="J203" t="s">
        <v>40</v>
      </c>
      <c r="K203" s="1"/>
      <c r="L203">
        <v>1</v>
      </c>
      <c r="M203" t="s">
        <v>294</v>
      </c>
      <c r="N203" t="s">
        <v>295</v>
      </c>
      <c r="O203" t="s">
        <v>82</v>
      </c>
      <c r="P203" t="s">
        <v>296</v>
      </c>
      <c r="Q203" t="s">
        <v>51</v>
      </c>
      <c r="R203" t="s">
        <v>263</v>
      </c>
      <c r="S203" t="s">
        <v>47</v>
      </c>
      <c r="T203" t="s">
        <v>47</v>
      </c>
      <c r="U203" t="s">
        <v>48</v>
      </c>
      <c r="V203">
        <v>19</v>
      </c>
      <c r="X203" s="5"/>
      <c r="Z203" s="5"/>
      <c r="AB203" s="5"/>
      <c r="AD203" s="5"/>
      <c r="AF203" s="5"/>
      <c r="AH203" s="5"/>
      <c r="AJ203" s="7" t="s">
        <v>356</v>
      </c>
      <c r="AK203" s="8"/>
      <c r="AL203" s="10" t="str">
        <f xml:space="preserve"> IF(AND(AJ203="Goedgekeurd", AK203&lt;&gt;""), M203&amp;"_"&amp;O203&amp;"_"&amp;A203&amp;"_"&amp;D203&amp;"_"&amp;TEXT(AK203,"dd-mm-")&amp;YEAR(AK203), IF(AND(AK203&lt;&gt;"", AJ203&lt;&gt;"In opdracht", AJ203&lt;&gt;"Goedgekeurd", AJ203&lt;&gt;""), "Vermelden op mancolijst met KeuringID:  "&amp;D203,"&lt; Vul hiernaast de juiste status en datum in."))</f>
        <v>&lt; Vul hiernaast de juiste status en datum in.</v>
      </c>
    </row>
    <row r="204" spans="1:38">
      <c r="A204">
        <v>900081132</v>
      </c>
      <c r="B204">
        <v>1</v>
      </c>
      <c r="C204" t="s">
        <v>35</v>
      </c>
      <c r="D204">
        <v>66290</v>
      </c>
      <c r="E204" t="s">
        <v>36</v>
      </c>
      <c r="F204" t="s">
        <v>37</v>
      </c>
      <c r="G204">
        <v>1</v>
      </c>
      <c r="H204" t="s">
        <v>38</v>
      </c>
      <c r="I204" t="s">
        <v>39</v>
      </c>
      <c r="J204" t="s">
        <v>40</v>
      </c>
      <c r="K204" s="1"/>
      <c r="L204">
        <v>1</v>
      </c>
      <c r="M204" t="s">
        <v>294</v>
      </c>
      <c r="N204" t="s">
        <v>295</v>
      </c>
      <c r="O204" t="s">
        <v>297</v>
      </c>
      <c r="P204" t="s">
        <v>237</v>
      </c>
      <c r="Q204" t="s">
        <v>51</v>
      </c>
      <c r="R204" t="s">
        <v>82</v>
      </c>
      <c r="S204" t="s">
        <v>47</v>
      </c>
      <c r="T204" t="s">
        <v>47</v>
      </c>
      <c r="U204" t="s">
        <v>48</v>
      </c>
      <c r="V204">
        <v>19</v>
      </c>
      <c r="X204" s="5"/>
      <c r="Z204" s="5"/>
      <c r="AB204" s="5"/>
      <c r="AD204" s="5"/>
      <c r="AF204" s="5"/>
      <c r="AH204" s="5"/>
      <c r="AJ204" s="7" t="s">
        <v>356</v>
      </c>
      <c r="AK204" s="8"/>
      <c r="AL204" s="10" t="str">
        <f xml:space="preserve"> IF(AND(AJ204="Goedgekeurd", AK204&lt;&gt;""), M204&amp;"_"&amp;O204&amp;"_"&amp;A204&amp;"_"&amp;D204&amp;"_"&amp;TEXT(AK204,"dd-mm-")&amp;YEAR(AK204), IF(AND(AK204&lt;&gt;"", AJ204&lt;&gt;"In opdracht", AJ204&lt;&gt;"Goedgekeurd", AJ204&lt;&gt;""), "Vermelden op mancolijst met KeuringID:  "&amp;D204,"&lt; Vul hiernaast de juiste status en datum in."))</f>
        <v>&lt; Vul hiernaast de juiste status en datum in.</v>
      </c>
    </row>
    <row r="205" spans="1:38">
      <c r="A205">
        <v>900081131</v>
      </c>
      <c r="B205">
        <v>1</v>
      </c>
      <c r="C205" t="s">
        <v>35</v>
      </c>
      <c r="D205">
        <v>66289</v>
      </c>
      <c r="E205" t="s">
        <v>36</v>
      </c>
      <c r="F205" t="s">
        <v>37</v>
      </c>
      <c r="G205">
        <v>1</v>
      </c>
      <c r="H205" t="s">
        <v>38</v>
      </c>
      <c r="I205" t="s">
        <v>39</v>
      </c>
      <c r="J205" t="s">
        <v>40</v>
      </c>
      <c r="K205" s="1"/>
      <c r="L205">
        <v>1</v>
      </c>
      <c r="M205" t="s">
        <v>294</v>
      </c>
      <c r="N205" t="s">
        <v>295</v>
      </c>
      <c r="O205" t="s">
        <v>297</v>
      </c>
      <c r="P205" t="s">
        <v>237</v>
      </c>
      <c r="Q205" t="s">
        <v>51</v>
      </c>
      <c r="R205" t="s">
        <v>82</v>
      </c>
      <c r="S205" t="s">
        <v>47</v>
      </c>
      <c r="T205" t="s">
        <v>47</v>
      </c>
      <c r="U205" t="s">
        <v>48</v>
      </c>
      <c r="V205">
        <v>19</v>
      </c>
      <c r="X205" s="5"/>
      <c r="Z205" s="5"/>
      <c r="AB205" s="5"/>
      <c r="AD205" s="5"/>
      <c r="AF205" s="5"/>
      <c r="AH205" s="5"/>
      <c r="AJ205" s="7" t="s">
        <v>356</v>
      </c>
      <c r="AK205" s="8"/>
      <c r="AL205" s="10" t="str">
        <f xml:space="preserve"> IF(AND(AJ205="Goedgekeurd", AK205&lt;&gt;""), M205&amp;"_"&amp;O205&amp;"_"&amp;A205&amp;"_"&amp;D205&amp;"_"&amp;TEXT(AK205,"dd-mm-")&amp;YEAR(AK205), IF(AND(AK205&lt;&gt;"", AJ205&lt;&gt;"In opdracht", AJ205&lt;&gt;"Goedgekeurd", AJ205&lt;&gt;""), "Vermelden op mancolijst met KeuringID:  "&amp;D205,"&lt; Vul hiernaast de juiste status en datum in."))</f>
        <v>&lt; Vul hiernaast de juiste status en datum in.</v>
      </c>
    </row>
    <row r="206" spans="1:38">
      <c r="A206">
        <v>800001557</v>
      </c>
      <c r="B206">
        <v>1</v>
      </c>
      <c r="C206" t="s">
        <v>35</v>
      </c>
      <c r="D206">
        <v>66291</v>
      </c>
      <c r="E206" t="s">
        <v>36</v>
      </c>
      <c r="F206" t="s">
        <v>37</v>
      </c>
      <c r="G206">
        <v>1</v>
      </c>
      <c r="H206" t="s">
        <v>38</v>
      </c>
      <c r="I206" t="s">
        <v>39</v>
      </c>
      <c r="J206" t="s">
        <v>40</v>
      </c>
      <c r="K206" s="1"/>
      <c r="L206">
        <v>1</v>
      </c>
      <c r="M206" t="s">
        <v>294</v>
      </c>
      <c r="N206" t="s">
        <v>295</v>
      </c>
      <c r="O206" t="s">
        <v>298</v>
      </c>
      <c r="P206" t="s">
        <v>105</v>
      </c>
      <c r="Q206" t="s">
        <v>51</v>
      </c>
      <c r="R206" t="s">
        <v>60</v>
      </c>
      <c r="S206" t="s">
        <v>47</v>
      </c>
      <c r="T206" t="s">
        <v>47</v>
      </c>
      <c r="U206" t="s">
        <v>48</v>
      </c>
      <c r="V206">
        <v>19</v>
      </c>
      <c r="X206" s="5"/>
      <c r="Z206" s="5"/>
      <c r="AB206" s="5"/>
      <c r="AD206" s="5"/>
      <c r="AF206" s="5"/>
      <c r="AH206" s="5"/>
      <c r="AJ206" s="7" t="s">
        <v>356</v>
      </c>
      <c r="AK206" s="8"/>
      <c r="AL206" s="10" t="str">
        <f xml:space="preserve"> IF(AND(AJ206="Goedgekeurd", AK206&lt;&gt;""), M206&amp;"_"&amp;O206&amp;"_"&amp;A206&amp;"_"&amp;D206&amp;"_"&amp;TEXT(AK206,"dd-mm-")&amp;YEAR(AK206), IF(AND(AK206&lt;&gt;"", AJ206&lt;&gt;"In opdracht", AJ206&lt;&gt;"Goedgekeurd", AJ206&lt;&gt;""), "Vermelden op mancolijst met KeuringID:  "&amp;D206,"&lt; Vul hiernaast de juiste status en datum in."))</f>
        <v>&lt; Vul hiernaast de juiste status en datum in.</v>
      </c>
    </row>
    <row r="207" spans="1:38">
      <c r="A207">
        <v>800001561</v>
      </c>
      <c r="B207">
        <v>1</v>
      </c>
      <c r="C207" t="s">
        <v>35</v>
      </c>
      <c r="D207">
        <v>66292</v>
      </c>
      <c r="E207" t="s">
        <v>36</v>
      </c>
      <c r="F207" t="s">
        <v>37</v>
      </c>
      <c r="G207">
        <v>1</v>
      </c>
      <c r="H207" t="s">
        <v>38</v>
      </c>
      <c r="I207" t="s">
        <v>39</v>
      </c>
      <c r="J207" t="s">
        <v>40</v>
      </c>
      <c r="K207" s="1"/>
      <c r="L207">
        <v>1</v>
      </c>
      <c r="M207" t="s">
        <v>294</v>
      </c>
      <c r="N207" t="s">
        <v>295</v>
      </c>
      <c r="O207" t="s">
        <v>299</v>
      </c>
      <c r="P207" t="s">
        <v>212</v>
      </c>
      <c r="Q207" t="s">
        <v>51</v>
      </c>
      <c r="R207" t="s">
        <v>60</v>
      </c>
      <c r="S207" t="s">
        <v>47</v>
      </c>
      <c r="T207" t="s">
        <v>47</v>
      </c>
      <c r="U207" t="s">
        <v>48</v>
      </c>
      <c r="V207">
        <v>19</v>
      </c>
      <c r="X207" s="5"/>
      <c r="Z207" s="5"/>
      <c r="AB207" s="5"/>
      <c r="AD207" s="5"/>
      <c r="AF207" s="5"/>
      <c r="AH207" s="5"/>
      <c r="AJ207" s="7" t="s">
        <v>356</v>
      </c>
      <c r="AK207" s="8"/>
      <c r="AL207" s="10" t="str">
        <f xml:space="preserve"> IF(AND(AJ207="Goedgekeurd", AK207&lt;&gt;""), M207&amp;"_"&amp;O207&amp;"_"&amp;A207&amp;"_"&amp;D207&amp;"_"&amp;TEXT(AK207,"dd-mm-")&amp;YEAR(AK207), IF(AND(AK207&lt;&gt;"", AJ207&lt;&gt;"In opdracht", AJ207&lt;&gt;"Goedgekeurd", AJ207&lt;&gt;""), "Vermelden op mancolijst met KeuringID:  "&amp;D207,"&lt; Vul hiernaast de juiste status en datum in."))</f>
        <v>&lt; Vul hiernaast de juiste status en datum in.</v>
      </c>
    </row>
    <row r="208" spans="1:38">
      <c r="A208">
        <v>900081549</v>
      </c>
      <c r="B208">
        <v>1</v>
      </c>
      <c r="C208" t="s">
        <v>35</v>
      </c>
      <c r="D208">
        <v>66293</v>
      </c>
      <c r="E208" t="s">
        <v>36</v>
      </c>
      <c r="F208" t="s">
        <v>37</v>
      </c>
      <c r="G208">
        <v>1</v>
      </c>
      <c r="H208" t="s">
        <v>38</v>
      </c>
      <c r="I208" t="s">
        <v>39</v>
      </c>
      <c r="J208" t="s">
        <v>40</v>
      </c>
      <c r="K208" s="1"/>
      <c r="L208">
        <v>1</v>
      </c>
      <c r="M208" t="s">
        <v>294</v>
      </c>
      <c r="N208" t="s">
        <v>295</v>
      </c>
      <c r="O208" t="s">
        <v>300</v>
      </c>
      <c r="P208" t="s">
        <v>212</v>
      </c>
      <c r="Q208" t="s">
        <v>51</v>
      </c>
      <c r="R208" t="s">
        <v>78</v>
      </c>
      <c r="S208" t="s">
        <v>47</v>
      </c>
      <c r="T208" t="s">
        <v>47</v>
      </c>
      <c r="U208" t="s">
        <v>48</v>
      </c>
      <c r="V208">
        <v>19</v>
      </c>
      <c r="X208" s="5"/>
      <c r="Z208" s="5"/>
      <c r="AB208" s="5"/>
      <c r="AD208" s="5"/>
      <c r="AF208" s="5"/>
      <c r="AH208" s="5"/>
      <c r="AJ208" s="7" t="s">
        <v>356</v>
      </c>
      <c r="AK208" s="8"/>
      <c r="AL208" s="10" t="str">
        <f xml:space="preserve"> IF(AND(AJ208="Goedgekeurd", AK208&lt;&gt;""), M208&amp;"_"&amp;O208&amp;"_"&amp;A208&amp;"_"&amp;D208&amp;"_"&amp;TEXT(AK208,"dd-mm-")&amp;YEAR(AK208), IF(AND(AK208&lt;&gt;"", AJ208&lt;&gt;"In opdracht", AJ208&lt;&gt;"Goedgekeurd", AJ208&lt;&gt;""), "Vermelden op mancolijst met KeuringID:  "&amp;D208,"&lt; Vul hiernaast de juiste status en datum in."))</f>
        <v>&lt; Vul hiernaast de juiste status en datum in.</v>
      </c>
    </row>
    <row r="209" spans="1:38">
      <c r="A209">
        <v>900106180</v>
      </c>
      <c r="B209">
        <v>1</v>
      </c>
      <c r="C209" t="s">
        <v>35</v>
      </c>
      <c r="D209">
        <v>66294</v>
      </c>
      <c r="E209" t="s">
        <v>36</v>
      </c>
      <c r="F209" t="s">
        <v>37</v>
      </c>
      <c r="G209">
        <v>1</v>
      </c>
      <c r="H209" t="s">
        <v>38</v>
      </c>
      <c r="I209" t="s">
        <v>39</v>
      </c>
      <c r="J209" t="s">
        <v>40</v>
      </c>
      <c r="K209" s="1"/>
      <c r="L209">
        <v>1</v>
      </c>
      <c r="M209" t="s">
        <v>294</v>
      </c>
      <c r="N209" t="s">
        <v>295</v>
      </c>
      <c r="O209" t="s">
        <v>301</v>
      </c>
      <c r="P209" t="s">
        <v>212</v>
      </c>
      <c r="Q209" t="s">
        <v>51</v>
      </c>
      <c r="R209" t="s">
        <v>82</v>
      </c>
      <c r="S209" t="s">
        <v>47</v>
      </c>
      <c r="T209" t="s">
        <v>47</v>
      </c>
      <c r="U209" t="s">
        <v>48</v>
      </c>
      <c r="V209">
        <v>19</v>
      </c>
      <c r="X209" s="5"/>
      <c r="Z209" s="5"/>
      <c r="AB209" s="5"/>
      <c r="AD209" s="5"/>
      <c r="AF209" s="5"/>
      <c r="AH209" s="5"/>
      <c r="AJ209" s="7" t="s">
        <v>356</v>
      </c>
      <c r="AK209" s="8"/>
      <c r="AL209" s="10" t="str">
        <f xml:space="preserve"> IF(AND(AJ209="Goedgekeurd", AK209&lt;&gt;""), M209&amp;"_"&amp;O209&amp;"_"&amp;A209&amp;"_"&amp;D209&amp;"_"&amp;TEXT(AK209,"dd-mm-")&amp;YEAR(AK209), IF(AND(AK209&lt;&gt;"", AJ209&lt;&gt;"In opdracht", AJ209&lt;&gt;"Goedgekeurd", AJ209&lt;&gt;""), "Vermelden op mancolijst met KeuringID:  "&amp;D209,"&lt; Vul hiernaast de juiste status en datum in."))</f>
        <v>&lt; Vul hiernaast de juiste status en datum in.</v>
      </c>
    </row>
    <row r="210" spans="1:38">
      <c r="A210">
        <v>800001457</v>
      </c>
      <c r="B210">
        <v>1</v>
      </c>
      <c r="C210" t="s">
        <v>35</v>
      </c>
      <c r="D210">
        <v>66295</v>
      </c>
      <c r="E210" t="s">
        <v>36</v>
      </c>
      <c r="F210" t="s">
        <v>37</v>
      </c>
      <c r="G210">
        <v>1</v>
      </c>
      <c r="H210" t="s">
        <v>38</v>
      </c>
      <c r="I210" t="s">
        <v>39</v>
      </c>
      <c r="J210" t="s">
        <v>40</v>
      </c>
      <c r="K210" s="1"/>
      <c r="L210">
        <v>1</v>
      </c>
      <c r="M210" t="s">
        <v>294</v>
      </c>
      <c r="N210" t="s">
        <v>295</v>
      </c>
      <c r="O210" t="s">
        <v>302</v>
      </c>
      <c r="P210" t="s">
        <v>212</v>
      </c>
      <c r="Q210" t="s">
        <v>51</v>
      </c>
      <c r="R210" t="s">
        <v>78</v>
      </c>
      <c r="S210" t="s">
        <v>47</v>
      </c>
      <c r="T210" t="s">
        <v>47</v>
      </c>
      <c r="U210" t="s">
        <v>48</v>
      </c>
      <c r="V210">
        <v>19</v>
      </c>
      <c r="X210" s="5"/>
      <c r="Z210" s="5"/>
      <c r="AB210" s="5"/>
      <c r="AD210" s="5"/>
      <c r="AF210" s="5"/>
      <c r="AH210" s="5"/>
      <c r="AJ210" s="7" t="s">
        <v>356</v>
      </c>
      <c r="AK210" s="8"/>
      <c r="AL210" s="10" t="str">
        <f xml:space="preserve"> IF(AND(AJ210="Goedgekeurd", AK210&lt;&gt;""), M210&amp;"_"&amp;O210&amp;"_"&amp;A210&amp;"_"&amp;D210&amp;"_"&amp;TEXT(AK210,"dd-mm-")&amp;YEAR(AK210), IF(AND(AK210&lt;&gt;"", AJ210&lt;&gt;"In opdracht", AJ210&lt;&gt;"Goedgekeurd", AJ210&lt;&gt;""), "Vermelden op mancolijst met KeuringID:  "&amp;D210,"&lt; Vul hiernaast de juiste status en datum in."))</f>
        <v>&lt; Vul hiernaast de juiste status en datum in.</v>
      </c>
    </row>
    <row r="211" spans="1:38">
      <c r="A211">
        <v>900081142</v>
      </c>
      <c r="B211">
        <v>1</v>
      </c>
      <c r="C211" t="s">
        <v>35</v>
      </c>
      <c r="D211">
        <v>66297</v>
      </c>
      <c r="E211" t="s">
        <v>36</v>
      </c>
      <c r="F211" t="s">
        <v>37</v>
      </c>
      <c r="G211">
        <v>1</v>
      </c>
      <c r="H211" t="s">
        <v>38</v>
      </c>
      <c r="I211" t="s">
        <v>39</v>
      </c>
      <c r="J211" t="s">
        <v>40</v>
      </c>
      <c r="K211" s="1"/>
      <c r="L211">
        <v>1</v>
      </c>
      <c r="M211" t="s">
        <v>294</v>
      </c>
      <c r="N211" t="s">
        <v>295</v>
      </c>
      <c r="O211" t="s">
        <v>63</v>
      </c>
      <c r="P211" t="s">
        <v>44</v>
      </c>
      <c r="Q211" t="s">
        <v>51</v>
      </c>
      <c r="R211" t="s">
        <v>57</v>
      </c>
      <c r="S211" t="s">
        <v>47</v>
      </c>
      <c r="T211" t="s">
        <v>47</v>
      </c>
      <c r="U211" t="s">
        <v>48</v>
      </c>
      <c r="V211">
        <v>19</v>
      </c>
      <c r="X211" s="5"/>
      <c r="Z211" s="5"/>
      <c r="AB211" s="5"/>
      <c r="AD211" s="5"/>
      <c r="AF211" s="5"/>
      <c r="AH211" s="5"/>
      <c r="AJ211" s="7" t="s">
        <v>356</v>
      </c>
      <c r="AK211" s="8"/>
      <c r="AL211" s="10" t="str">
        <f xml:space="preserve"> IF(AND(AJ211="Goedgekeurd", AK211&lt;&gt;""), M211&amp;"_"&amp;O211&amp;"_"&amp;A211&amp;"_"&amp;D211&amp;"_"&amp;TEXT(AK211,"dd-mm-")&amp;YEAR(AK211), IF(AND(AK211&lt;&gt;"", AJ211&lt;&gt;"In opdracht", AJ211&lt;&gt;"Goedgekeurd", AJ211&lt;&gt;""), "Vermelden op mancolijst met KeuringID:  "&amp;D211,"&lt; Vul hiernaast de juiste status en datum in."))</f>
        <v>&lt; Vul hiernaast de juiste status en datum in.</v>
      </c>
    </row>
    <row r="212" spans="1:38">
      <c r="A212">
        <v>900081141</v>
      </c>
      <c r="B212">
        <v>1</v>
      </c>
      <c r="C212" t="s">
        <v>35</v>
      </c>
      <c r="D212">
        <v>66296</v>
      </c>
      <c r="E212" t="s">
        <v>36</v>
      </c>
      <c r="F212" t="s">
        <v>37</v>
      </c>
      <c r="G212">
        <v>1</v>
      </c>
      <c r="H212" t="s">
        <v>38</v>
      </c>
      <c r="I212" t="s">
        <v>39</v>
      </c>
      <c r="J212" t="s">
        <v>40</v>
      </c>
      <c r="K212" s="1"/>
      <c r="L212">
        <v>1</v>
      </c>
      <c r="M212" t="s">
        <v>294</v>
      </c>
      <c r="N212" t="s">
        <v>295</v>
      </c>
      <c r="O212" t="s">
        <v>63</v>
      </c>
      <c r="P212" t="s">
        <v>44</v>
      </c>
      <c r="Q212" t="s">
        <v>51</v>
      </c>
      <c r="R212" t="s">
        <v>57</v>
      </c>
      <c r="S212" t="s">
        <v>47</v>
      </c>
      <c r="T212" t="s">
        <v>47</v>
      </c>
      <c r="U212" t="s">
        <v>48</v>
      </c>
      <c r="V212">
        <v>19</v>
      </c>
      <c r="X212" s="5"/>
      <c r="Z212" s="5"/>
      <c r="AB212" s="5"/>
      <c r="AD212" s="5"/>
      <c r="AF212" s="5"/>
      <c r="AH212" s="5"/>
      <c r="AJ212" s="7" t="s">
        <v>356</v>
      </c>
      <c r="AK212" s="8"/>
      <c r="AL212" s="10" t="str">
        <f xml:space="preserve"> IF(AND(AJ212="Goedgekeurd", AK212&lt;&gt;""), M212&amp;"_"&amp;O212&amp;"_"&amp;A212&amp;"_"&amp;D212&amp;"_"&amp;TEXT(AK212,"dd-mm-")&amp;YEAR(AK212), IF(AND(AK212&lt;&gt;"", AJ212&lt;&gt;"In opdracht", AJ212&lt;&gt;"Goedgekeurd", AJ212&lt;&gt;""), "Vermelden op mancolijst met KeuringID:  "&amp;D212,"&lt; Vul hiernaast de juiste status en datum in."))</f>
        <v>&lt; Vul hiernaast de juiste status en datum in.</v>
      </c>
    </row>
    <row r="213" spans="1:38">
      <c r="A213">
        <v>800001460</v>
      </c>
      <c r="B213">
        <v>1</v>
      </c>
      <c r="C213" t="s">
        <v>35</v>
      </c>
      <c r="D213">
        <v>66298</v>
      </c>
      <c r="E213" t="s">
        <v>36</v>
      </c>
      <c r="F213" t="s">
        <v>37</v>
      </c>
      <c r="G213">
        <v>1</v>
      </c>
      <c r="H213" t="s">
        <v>38</v>
      </c>
      <c r="I213" t="s">
        <v>39</v>
      </c>
      <c r="J213" t="s">
        <v>40</v>
      </c>
      <c r="K213" s="1"/>
      <c r="L213">
        <v>1</v>
      </c>
      <c r="M213" t="s">
        <v>294</v>
      </c>
      <c r="N213" t="s">
        <v>295</v>
      </c>
      <c r="O213" t="s">
        <v>303</v>
      </c>
      <c r="P213" t="s">
        <v>69</v>
      </c>
      <c r="Q213" t="s">
        <v>70</v>
      </c>
      <c r="R213" t="s">
        <v>71</v>
      </c>
      <c r="S213" t="s">
        <v>47</v>
      </c>
      <c r="T213" t="s">
        <v>47</v>
      </c>
      <c r="U213" t="s">
        <v>48</v>
      </c>
      <c r="V213">
        <v>19</v>
      </c>
      <c r="X213" s="5"/>
      <c r="Z213" s="5"/>
      <c r="AB213" s="5"/>
      <c r="AD213" s="5"/>
      <c r="AF213" s="5"/>
      <c r="AH213" s="5"/>
      <c r="AJ213" s="7" t="s">
        <v>356</v>
      </c>
      <c r="AK213" s="8"/>
      <c r="AL213" s="10" t="str">
        <f xml:space="preserve"> IF(AND(AJ213="Goedgekeurd", AK213&lt;&gt;""), M213&amp;"_"&amp;O213&amp;"_"&amp;A213&amp;"_"&amp;D213&amp;"_"&amp;TEXT(AK213,"dd-mm-")&amp;YEAR(AK213), IF(AND(AK213&lt;&gt;"", AJ213&lt;&gt;"In opdracht", AJ213&lt;&gt;"Goedgekeurd", AJ213&lt;&gt;""), "Vermelden op mancolijst met KeuringID:  "&amp;D213,"&lt; Vul hiernaast de juiste status en datum in."))</f>
        <v>&lt; Vul hiernaast de juiste status en datum in.</v>
      </c>
    </row>
    <row r="214" spans="1:38">
      <c r="A214">
        <v>800001461</v>
      </c>
      <c r="B214">
        <v>1</v>
      </c>
      <c r="C214" t="s">
        <v>35</v>
      </c>
      <c r="D214">
        <v>66299</v>
      </c>
      <c r="E214" t="s">
        <v>36</v>
      </c>
      <c r="F214" t="s">
        <v>37</v>
      </c>
      <c r="G214">
        <v>1</v>
      </c>
      <c r="H214" t="s">
        <v>38</v>
      </c>
      <c r="I214" t="s">
        <v>39</v>
      </c>
      <c r="J214" t="s">
        <v>40</v>
      </c>
      <c r="K214" s="1"/>
      <c r="L214">
        <v>1</v>
      </c>
      <c r="M214" t="s">
        <v>294</v>
      </c>
      <c r="N214" t="s">
        <v>295</v>
      </c>
      <c r="O214" t="s">
        <v>304</v>
      </c>
      <c r="P214" t="s">
        <v>69</v>
      </c>
      <c r="Q214" t="s">
        <v>70</v>
      </c>
      <c r="R214" t="s">
        <v>71</v>
      </c>
      <c r="S214" t="s">
        <v>47</v>
      </c>
      <c r="T214" t="s">
        <v>47</v>
      </c>
      <c r="U214" t="s">
        <v>48</v>
      </c>
      <c r="V214">
        <v>19</v>
      </c>
      <c r="X214" s="5"/>
      <c r="Z214" s="5"/>
      <c r="AB214" s="5"/>
      <c r="AD214" s="5"/>
      <c r="AF214" s="5"/>
      <c r="AH214" s="5"/>
      <c r="AJ214" s="7" t="s">
        <v>356</v>
      </c>
      <c r="AK214" s="8"/>
      <c r="AL214" s="10" t="str">
        <f xml:space="preserve"> IF(AND(AJ214="Goedgekeurd", AK214&lt;&gt;""), M214&amp;"_"&amp;O214&amp;"_"&amp;A214&amp;"_"&amp;D214&amp;"_"&amp;TEXT(AK214,"dd-mm-")&amp;YEAR(AK214), IF(AND(AK214&lt;&gt;"", AJ214&lt;&gt;"In opdracht", AJ214&lt;&gt;"Goedgekeurd", AJ214&lt;&gt;""), "Vermelden op mancolijst met KeuringID:  "&amp;D214,"&lt; Vul hiernaast de juiste status en datum in."))</f>
        <v>&lt; Vul hiernaast de juiste status en datum in.</v>
      </c>
    </row>
    <row r="215" spans="1:38">
      <c r="A215">
        <v>900095036</v>
      </c>
      <c r="B215">
        <v>1</v>
      </c>
      <c r="C215" t="s">
        <v>35</v>
      </c>
      <c r="D215">
        <v>66300</v>
      </c>
      <c r="E215" t="s">
        <v>36</v>
      </c>
      <c r="F215" t="s">
        <v>37</v>
      </c>
      <c r="G215">
        <v>1</v>
      </c>
      <c r="H215" t="s">
        <v>38</v>
      </c>
      <c r="I215" t="s">
        <v>39</v>
      </c>
      <c r="J215" t="s">
        <v>40</v>
      </c>
      <c r="K215" s="1"/>
      <c r="L215">
        <v>1</v>
      </c>
      <c r="M215" t="s">
        <v>305</v>
      </c>
      <c r="N215" t="s">
        <v>306</v>
      </c>
      <c r="O215" t="s">
        <v>307</v>
      </c>
      <c r="P215" t="s">
        <v>69</v>
      </c>
      <c r="Q215" t="s">
        <v>51</v>
      </c>
      <c r="R215" t="s">
        <v>79</v>
      </c>
      <c r="S215" t="s">
        <v>92</v>
      </c>
      <c r="T215" t="s">
        <v>92</v>
      </c>
      <c r="U215" t="s">
        <v>48</v>
      </c>
      <c r="V215">
        <v>19</v>
      </c>
      <c r="X215" s="5"/>
      <c r="Z215" s="5"/>
      <c r="AB215" s="5"/>
      <c r="AD215" s="5"/>
      <c r="AF215" s="5"/>
      <c r="AH215" s="5"/>
      <c r="AJ215" s="7" t="s">
        <v>356</v>
      </c>
      <c r="AK215" s="8"/>
      <c r="AL215" s="10" t="str">
        <f xml:space="preserve"> IF(AND(AJ215="Goedgekeurd", AK215&lt;&gt;""), M215&amp;"_"&amp;O215&amp;"_"&amp;A215&amp;"_"&amp;D215&amp;"_"&amp;TEXT(AK215,"dd-mm-")&amp;YEAR(AK215), IF(AND(AK215&lt;&gt;"", AJ215&lt;&gt;"In opdracht", AJ215&lt;&gt;"Goedgekeurd", AJ215&lt;&gt;""), "Vermelden op mancolijst met KeuringID:  "&amp;D215,"&lt; Vul hiernaast de juiste status en datum in."))</f>
        <v>&lt; Vul hiernaast de juiste status en datum in.</v>
      </c>
    </row>
    <row r="216" spans="1:38">
      <c r="A216">
        <v>800001463</v>
      </c>
      <c r="B216">
        <v>1</v>
      </c>
      <c r="C216" t="s">
        <v>35</v>
      </c>
      <c r="D216">
        <v>66301</v>
      </c>
      <c r="E216" t="s">
        <v>36</v>
      </c>
      <c r="F216" t="s">
        <v>37</v>
      </c>
      <c r="G216">
        <v>1</v>
      </c>
      <c r="H216" t="s">
        <v>38</v>
      </c>
      <c r="I216" t="s">
        <v>39</v>
      </c>
      <c r="J216" t="s">
        <v>40</v>
      </c>
      <c r="K216" s="1"/>
      <c r="L216">
        <v>1</v>
      </c>
      <c r="M216" t="s">
        <v>305</v>
      </c>
      <c r="N216" t="s">
        <v>306</v>
      </c>
      <c r="O216" t="s">
        <v>308</v>
      </c>
      <c r="P216" t="s">
        <v>309</v>
      </c>
      <c r="Q216" t="s">
        <v>70</v>
      </c>
      <c r="R216" t="s">
        <v>310</v>
      </c>
      <c r="S216" t="s">
        <v>92</v>
      </c>
      <c r="T216" t="s">
        <v>92</v>
      </c>
      <c r="U216" t="s">
        <v>48</v>
      </c>
      <c r="V216">
        <v>19</v>
      </c>
      <c r="X216" s="5"/>
      <c r="Z216" s="5"/>
      <c r="AB216" s="5"/>
      <c r="AD216" s="5"/>
      <c r="AF216" s="5"/>
      <c r="AH216" s="5"/>
      <c r="AJ216" s="7" t="s">
        <v>356</v>
      </c>
      <c r="AK216" s="8"/>
      <c r="AL216" s="10" t="str">
        <f xml:space="preserve"> IF(AND(AJ216="Goedgekeurd", AK216&lt;&gt;""), M216&amp;"_"&amp;O216&amp;"_"&amp;A216&amp;"_"&amp;D216&amp;"_"&amp;TEXT(AK216,"dd-mm-")&amp;YEAR(AK216), IF(AND(AK216&lt;&gt;"", AJ216&lt;&gt;"In opdracht", AJ216&lt;&gt;"Goedgekeurd", AJ216&lt;&gt;""), "Vermelden op mancolijst met KeuringID:  "&amp;D216,"&lt; Vul hiernaast de juiste status en datum in."))</f>
        <v>&lt; Vul hiernaast de juiste status en datum in.</v>
      </c>
    </row>
    <row r="217" spans="1:38">
      <c r="A217">
        <v>900095038</v>
      </c>
      <c r="B217">
        <v>1</v>
      </c>
      <c r="C217" t="s">
        <v>35</v>
      </c>
      <c r="D217">
        <v>66303</v>
      </c>
      <c r="E217" t="s">
        <v>36</v>
      </c>
      <c r="F217" t="s">
        <v>37</v>
      </c>
      <c r="G217">
        <v>1</v>
      </c>
      <c r="H217" t="s">
        <v>38</v>
      </c>
      <c r="I217" t="s">
        <v>39</v>
      </c>
      <c r="J217" t="s">
        <v>40</v>
      </c>
      <c r="K217" s="1"/>
      <c r="L217">
        <v>1</v>
      </c>
      <c r="M217" t="s">
        <v>305</v>
      </c>
      <c r="N217" t="s">
        <v>306</v>
      </c>
      <c r="O217" t="s">
        <v>308</v>
      </c>
      <c r="P217" t="s">
        <v>309</v>
      </c>
      <c r="Q217" t="s">
        <v>70</v>
      </c>
      <c r="R217" t="s">
        <v>311</v>
      </c>
      <c r="S217" t="s">
        <v>92</v>
      </c>
      <c r="T217" t="s">
        <v>92</v>
      </c>
      <c r="U217" t="s">
        <v>48</v>
      </c>
      <c r="V217">
        <v>19</v>
      </c>
      <c r="X217" s="5"/>
      <c r="Z217" s="5"/>
      <c r="AB217" s="5"/>
      <c r="AD217" s="5"/>
      <c r="AF217" s="5"/>
      <c r="AH217" s="5"/>
      <c r="AJ217" s="7" t="s">
        <v>356</v>
      </c>
      <c r="AK217" s="8"/>
      <c r="AL217" s="10" t="str">
        <f xml:space="preserve"> IF(AND(AJ217="Goedgekeurd", AK217&lt;&gt;""), M217&amp;"_"&amp;O217&amp;"_"&amp;A217&amp;"_"&amp;D217&amp;"_"&amp;TEXT(AK217,"dd-mm-")&amp;YEAR(AK217), IF(AND(AK217&lt;&gt;"", AJ217&lt;&gt;"In opdracht", AJ217&lt;&gt;"Goedgekeurd", AJ217&lt;&gt;""), "Vermelden op mancolijst met KeuringID:  "&amp;D217,"&lt; Vul hiernaast de juiste status en datum in."))</f>
        <v>&lt; Vul hiernaast de juiste status en datum in.</v>
      </c>
    </row>
    <row r="218" spans="1:38">
      <c r="A218">
        <v>900095037</v>
      </c>
      <c r="B218">
        <v>1</v>
      </c>
      <c r="C218" t="s">
        <v>35</v>
      </c>
      <c r="D218">
        <v>66302</v>
      </c>
      <c r="E218" t="s">
        <v>36</v>
      </c>
      <c r="F218" t="s">
        <v>37</v>
      </c>
      <c r="G218">
        <v>1</v>
      </c>
      <c r="H218" t="s">
        <v>38</v>
      </c>
      <c r="I218" t="s">
        <v>39</v>
      </c>
      <c r="J218" t="s">
        <v>40</v>
      </c>
      <c r="K218" s="1"/>
      <c r="L218">
        <v>1</v>
      </c>
      <c r="M218" t="s">
        <v>305</v>
      </c>
      <c r="N218" t="s">
        <v>306</v>
      </c>
      <c r="O218" t="s">
        <v>308</v>
      </c>
      <c r="P218" t="s">
        <v>309</v>
      </c>
      <c r="Q218" t="s">
        <v>70</v>
      </c>
      <c r="R218" t="s">
        <v>311</v>
      </c>
      <c r="S218" t="s">
        <v>92</v>
      </c>
      <c r="T218" t="s">
        <v>92</v>
      </c>
      <c r="U218" t="s">
        <v>48</v>
      </c>
      <c r="V218">
        <v>19</v>
      </c>
      <c r="X218" s="5"/>
      <c r="Z218" s="5"/>
      <c r="AB218" s="5"/>
      <c r="AD218" s="5"/>
      <c r="AF218" s="5"/>
      <c r="AH218" s="5"/>
      <c r="AJ218" s="7" t="s">
        <v>356</v>
      </c>
      <c r="AK218" s="8"/>
      <c r="AL218" s="10" t="str">
        <f xml:space="preserve"> IF(AND(AJ218="Goedgekeurd", AK218&lt;&gt;""), M218&amp;"_"&amp;O218&amp;"_"&amp;A218&amp;"_"&amp;D218&amp;"_"&amp;TEXT(AK218,"dd-mm-")&amp;YEAR(AK218), IF(AND(AK218&lt;&gt;"", AJ218&lt;&gt;"In opdracht", AJ218&lt;&gt;"Goedgekeurd", AJ218&lt;&gt;""), "Vermelden op mancolijst met KeuringID:  "&amp;D218,"&lt; Vul hiernaast de juiste status en datum in."))</f>
        <v>&lt; Vul hiernaast de juiste status en datum in.</v>
      </c>
    </row>
    <row r="219" spans="1:38">
      <c r="A219">
        <v>800001627</v>
      </c>
      <c r="B219">
        <v>1</v>
      </c>
      <c r="C219" t="s">
        <v>35</v>
      </c>
      <c r="D219">
        <v>66304</v>
      </c>
      <c r="E219" t="s">
        <v>36</v>
      </c>
      <c r="F219" t="s">
        <v>37</v>
      </c>
      <c r="G219">
        <v>1</v>
      </c>
      <c r="H219" t="s">
        <v>38</v>
      </c>
      <c r="I219" t="s">
        <v>39</v>
      </c>
      <c r="J219" t="s">
        <v>40</v>
      </c>
      <c r="K219" s="1"/>
      <c r="L219">
        <v>1</v>
      </c>
      <c r="M219" t="s">
        <v>305</v>
      </c>
      <c r="N219" t="s">
        <v>306</v>
      </c>
      <c r="O219" t="s">
        <v>298</v>
      </c>
      <c r="P219" t="s">
        <v>312</v>
      </c>
      <c r="Q219" t="s">
        <v>70</v>
      </c>
      <c r="R219" t="s">
        <v>313</v>
      </c>
      <c r="S219" t="s">
        <v>92</v>
      </c>
      <c r="T219" t="s">
        <v>92</v>
      </c>
      <c r="U219" t="s">
        <v>48</v>
      </c>
      <c r="V219">
        <v>19</v>
      </c>
      <c r="X219" s="5"/>
      <c r="Z219" s="5"/>
      <c r="AB219" s="5"/>
      <c r="AD219" s="5"/>
      <c r="AF219" s="5"/>
      <c r="AH219" s="5"/>
      <c r="AJ219" s="7" t="s">
        <v>356</v>
      </c>
      <c r="AK219" s="8"/>
      <c r="AL219" s="10" t="str">
        <f xml:space="preserve"> IF(AND(AJ219="Goedgekeurd", AK219&lt;&gt;""), M219&amp;"_"&amp;O219&amp;"_"&amp;A219&amp;"_"&amp;D219&amp;"_"&amp;TEXT(AK219,"dd-mm-")&amp;YEAR(AK219), IF(AND(AK219&lt;&gt;"", AJ219&lt;&gt;"In opdracht", AJ219&lt;&gt;"Goedgekeurd", AJ219&lt;&gt;""), "Vermelden op mancolijst met KeuringID:  "&amp;D219,"&lt; Vul hiernaast de juiste status en datum in."))</f>
        <v>&lt; Vul hiernaast de juiste status en datum in.</v>
      </c>
    </row>
    <row r="220" spans="1:38">
      <c r="A220">
        <v>800001628</v>
      </c>
      <c r="B220">
        <v>1</v>
      </c>
      <c r="C220" t="s">
        <v>35</v>
      </c>
      <c r="D220">
        <v>66305</v>
      </c>
      <c r="E220" t="s">
        <v>36</v>
      </c>
      <c r="F220" t="s">
        <v>37</v>
      </c>
      <c r="G220">
        <v>1</v>
      </c>
      <c r="H220" t="s">
        <v>38</v>
      </c>
      <c r="I220" t="s">
        <v>39</v>
      </c>
      <c r="J220" t="s">
        <v>40</v>
      </c>
      <c r="K220" s="1"/>
      <c r="L220">
        <v>1</v>
      </c>
      <c r="M220" t="s">
        <v>305</v>
      </c>
      <c r="N220" t="s">
        <v>306</v>
      </c>
      <c r="O220" t="s">
        <v>298</v>
      </c>
      <c r="P220" t="s">
        <v>312</v>
      </c>
      <c r="Q220" t="s">
        <v>70</v>
      </c>
      <c r="R220" t="s">
        <v>313</v>
      </c>
      <c r="S220" t="s">
        <v>92</v>
      </c>
      <c r="T220" t="s">
        <v>92</v>
      </c>
      <c r="U220" t="s">
        <v>48</v>
      </c>
      <c r="V220">
        <v>19</v>
      </c>
      <c r="X220" s="5"/>
      <c r="Z220" s="5"/>
      <c r="AB220" s="5"/>
      <c r="AD220" s="5"/>
      <c r="AF220" s="5"/>
      <c r="AH220" s="5"/>
      <c r="AJ220" s="7" t="s">
        <v>356</v>
      </c>
      <c r="AK220" s="8"/>
      <c r="AL220" s="10" t="str">
        <f xml:space="preserve"> IF(AND(AJ220="Goedgekeurd", AK220&lt;&gt;""), M220&amp;"_"&amp;O220&amp;"_"&amp;A220&amp;"_"&amp;D220&amp;"_"&amp;TEXT(AK220,"dd-mm-")&amp;YEAR(AK220), IF(AND(AK220&lt;&gt;"", AJ220&lt;&gt;"In opdracht", AJ220&lt;&gt;"Goedgekeurd", AJ220&lt;&gt;""), "Vermelden op mancolijst met KeuringID:  "&amp;D220,"&lt; Vul hiernaast de juiste status en datum in."))</f>
        <v>&lt; Vul hiernaast de juiste status en datum in.</v>
      </c>
    </row>
    <row r="221" spans="1:38">
      <c r="A221">
        <v>900095040</v>
      </c>
      <c r="B221">
        <v>1</v>
      </c>
      <c r="C221" t="s">
        <v>35</v>
      </c>
      <c r="D221">
        <v>66307</v>
      </c>
      <c r="E221" t="s">
        <v>36</v>
      </c>
      <c r="F221" t="s">
        <v>37</v>
      </c>
      <c r="G221">
        <v>1</v>
      </c>
      <c r="H221" t="s">
        <v>38</v>
      </c>
      <c r="I221" t="s">
        <v>39</v>
      </c>
      <c r="J221" t="s">
        <v>40</v>
      </c>
      <c r="K221" s="1"/>
      <c r="L221">
        <v>1</v>
      </c>
      <c r="M221" t="s">
        <v>305</v>
      </c>
      <c r="N221" t="s">
        <v>306</v>
      </c>
      <c r="O221" t="s">
        <v>55</v>
      </c>
      <c r="P221" t="s">
        <v>314</v>
      </c>
      <c r="Q221" t="s">
        <v>82</v>
      </c>
      <c r="R221" t="s">
        <v>174</v>
      </c>
      <c r="S221" t="s">
        <v>92</v>
      </c>
      <c r="T221" t="s">
        <v>92</v>
      </c>
      <c r="U221" t="s">
        <v>48</v>
      </c>
      <c r="V221">
        <v>19</v>
      </c>
      <c r="X221" s="5"/>
      <c r="Z221" s="5"/>
      <c r="AB221" s="5"/>
      <c r="AD221" s="5"/>
      <c r="AF221" s="5"/>
      <c r="AH221" s="5"/>
      <c r="AJ221" s="7" t="s">
        <v>356</v>
      </c>
      <c r="AK221" s="8"/>
      <c r="AL221" s="10" t="str">
        <f xml:space="preserve"> IF(AND(AJ221="Goedgekeurd", AK221&lt;&gt;""), M221&amp;"_"&amp;O221&amp;"_"&amp;A221&amp;"_"&amp;D221&amp;"_"&amp;TEXT(AK221,"dd-mm-")&amp;YEAR(AK221), IF(AND(AK221&lt;&gt;"", AJ221&lt;&gt;"In opdracht", AJ221&lt;&gt;"Goedgekeurd", AJ221&lt;&gt;""), "Vermelden op mancolijst met KeuringID:  "&amp;D221,"&lt; Vul hiernaast de juiste status en datum in."))</f>
        <v>&lt; Vul hiernaast de juiste status en datum in.</v>
      </c>
    </row>
    <row r="222" spans="1:38">
      <c r="A222">
        <v>900095041</v>
      </c>
      <c r="B222">
        <v>1</v>
      </c>
      <c r="C222" t="s">
        <v>35</v>
      </c>
      <c r="D222">
        <v>66308</v>
      </c>
      <c r="E222" t="s">
        <v>36</v>
      </c>
      <c r="F222" t="s">
        <v>37</v>
      </c>
      <c r="G222">
        <v>1</v>
      </c>
      <c r="H222" t="s">
        <v>38</v>
      </c>
      <c r="I222" t="s">
        <v>39</v>
      </c>
      <c r="J222" t="s">
        <v>40</v>
      </c>
      <c r="K222" s="1"/>
      <c r="L222">
        <v>1</v>
      </c>
      <c r="M222" t="s">
        <v>305</v>
      </c>
      <c r="N222" t="s">
        <v>306</v>
      </c>
      <c r="O222" t="s">
        <v>55</v>
      </c>
      <c r="P222" t="s">
        <v>314</v>
      </c>
      <c r="Q222" t="s">
        <v>82</v>
      </c>
      <c r="R222" t="s">
        <v>174</v>
      </c>
      <c r="S222" t="s">
        <v>92</v>
      </c>
      <c r="T222" t="s">
        <v>92</v>
      </c>
      <c r="U222" t="s">
        <v>48</v>
      </c>
      <c r="V222">
        <v>19</v>
      </c>
      <c r="X222" s="5"/>
      <c r="Z222" s="5"/>
      <c r="AB222" s="5"/>
      <c r="AD222" s="5"/>
      <c r="AF222" s="5"/>
      <c r="AH222" s="5"/>
      <c r="AJ222" s="7" t="s">
        <v>356</v>
      </c>
      <c r="AK222" s="8"/>
      <c r="AL222" s="10" t="str">
        <f xml:space="preserve"> IF(AND(AJ222="Goedgekeurd", AK222&lt;&gt;""), M222&amp;"_"&amp;O222&amp;"_"&amp;A222&amp;"_"&amp;D222&amp;"_"&amp;TEXT(AK222,"dd-mm-")&amp;YEAR(AK222), IF(AND(AK222&lt;&gt;"", AJ222&lt;&gt;"In opdracht", AJ222&lt;&gt;"Goedgekeurd", AJ222&lt;&gt;""), "Vermelden op mancolijst met KeuringID:  "&amp;D222,"&lt; Vul hiernaast de juiste status en datum in."))</f>
        <v>&lt; Vul hiernaast de juiste status en datum in.</v>
      </c>
    </row>
    <row r="223" spans="1:38">
      <c r="A223">
        <v>900095042</v>
      </c>
      <c r="B223">
        <v>1</v>
      </c>
      <c r="C223" t="s">
        <v>35</v>
      </c>
      <c r="D223">
        <v>66309</v>
      </c>
      <c r="E223" t="s">
        <v>36</v>
      </c>
      <c r="F223" t="s">
        <v>37</v>
      </c>
      <c r="G223">
        <v>1</v>
      </c>
      <c r="H223" t="s">
        <v>38</v>
      </c>
      <c r="I223" t="s">
        <v>39</v>
      </c>
      <c r="J223" t="s">
        <v>40</v>
      </c>
      <c r="K223" s="1"/>
      <c r="L223">
        <v>1</v>
      </c>
      <c r="M223" t="s">
        <v>305</v>
      </c>
      <c r="N223" t="s">
        <v>306</v>
      </c>
      <c r="O223" t="s">
        <v>55</v>
      </c>
      <c r="P223" t="s">
        <v>314</v>
      </c>
      <c r="Q223" t="s">
        <v>82</v>
      </c>
      <c r="R223" t="s">
        <v>174</v>
      </c>
      <c r="S223" t="s">
        <v>92</v>
      </c>
      <c r="T223" t="s">
        <v>92</v>
      </c>
      <c r="U223" t="s">
        <v>48</v>
      </c>
      <c r="V223">
        <v>19</v>
      </c>
      <c r="X223" s="5"/>
      <c r="Z223" s="5"/>
      <c r="AB223" s="5"/>
      <c r="AD223" s="5"/>
      <c r="AF223" s="5"/>
      <c r="AH223" s="5"/>
      <c r="AJ223" s="7" t="s">
        <v>356</v>
      </c>
      <c r="AK223" s="8"/>
      <c r="AL223" s="10" t="str">
        <f xml:space="preserve"> IF(AND(AJ223="Goedgekeurd", AK223&lt;&gt;""), M223&amp;"_"&amp;O223&amp;"_"&amp;A223&amp;"_"&amp;D223&amp;"_"&amp;TEXT(AK223,"dd-mm-")&amp;YEAR(AK223), IF(AND(AK223&lt;&gt;"", AJ223&lt;&gt;"In opdracht", AJ223&lt;&gt;"Goedgekeurd", AJ223&lt;&gt;""), "Vermelden op mancolijst met KeuringID:  "&amp;D223,"&lt; Vul hiernaast de juiste status en datum in."))</f>
        <v>&lt; Vul hiernaast de juiste status en datum in.</v>
      </c>
    </row>
    <row r="224" spans="1:38">
      <c r="A224">
        <v>900095039</v>
      </c>
      <c r="B224">
        <v>1</v>
      </c>
      <c r="C224" t="s">
        <v>35</v>
      </c>
      <c r="D224">
        <v>66306</v>
      </c>
      <c r="E224" t="s">
        <v>36</v>
      </c>
      <c r="F224" t="s">
        <v>37</v>
      </c>
      <c r="G224">
        <v>1</v>
      </c>
      <c r="H224" t="s">
        <v>38</v>
      </c>
      <c r="I224" t="s">
        <v>39</v>
      </c>
      <c r="J224" t="s">
        <v>40</v>
      </c>
      <c r="K224" s="1"/>
      <c r="L224">
        <v>1</v>
      </c>
      <c r="M224" t="s">
        <v>305</v>
      </c>
      <c r="N224" t="s">
        <v>306</v>
      </c>
      <c r="O224" t="s">
        <v>55</v>
      </c>
      <c r="P224" t="s">
        <v>314</v>
      </c>
      <c r="Q224" t="s">
        <v>82</v>
      </c>
      <c r="R224" t="s">
        <v>174</v>
      </c>
      <c r="S224" t="s">
        <v>92</v>
      </c>
      <c r="T224" t="s">
        <v>92</v>
      </c>
      <c r="U224" t="s">
        <v>48</v>
      </c>
      <c r="V224">
        <v>19</v>
      </c>
      <c r="X224" s="5"/>
      <c r="Z224" s="5"/>
      <c r="AB224" s="5"/>
      <c r="AD224" s="5"/>
      <c r="AF224" s="5"/>
      <c r="AH224" s="5"/>
      <c r="AJ224" s="7" t="s">
        <v>356</v>
      </c>
      <c r="AK224" s="8"/>
      <c r="AL224" s="10" t="str">
        <f xml:space="preserve"> IF(AND(AJ224="Goedgekeurd", AK224&lt;&gt;""), M224&amp;"_"&amp;O224&amp;"_"&amp;A224&amp;"_"&amp;D224&amp;"_"&amp;TEXT(AK224,"dd-mm-")&amp;YEAR(AK224), IF(AND(AK224&lt;&gt;"", AJ224&lt;&gt;"In opdracht", AJ224&lt;&gt;"Goedgekeurd", AJ224&lt;&gt;""), "Vermelden op mancolijst met KeuringID:  "&amp;D224,"&lt; Vul hiernaast de juiste status en datum in."))</f>
        <v>&lt; Vul hiernaast de juiste status en datum in.</v>
      </c>
    </row>
    <row r="225" spans="1:38">
      <c r="A225">
        <v>900095016</v>
      </c>
      <c r="B225">
        <v>1</v>
      </c>
      <c r="C225" t="s">
        <v>35</v>
      </c>
      <c r="D225">
        <v>66310</v>
      </c>
      <c r="E225" t="s">
        <v>36</v>
      </c>
      <c r="F225" t="s">
        <v>37</v>
      </c>
      <c r="G225">
        <v>1</v>
      </c>
      <c r="H225" t="s">
        <v>38</v>
      </c>
      <c r="I225" t="s">
        <v>39</v>
      </c>
      <c r="J225" t="s">
        <v>40</v>
      </c>
      <c r="K225" s="1"/>
      <c r="L225">
        <v>1</v>
      </c>
      <c r="M225" t="s">
        <v>305</v>
      </c>
      <c r="N225" t="s">
        <v>306</v>
      </c>
      <c r="O225" t="s">
        <v>315</v>
      </c>
      <c r="P225" t="s">
        <v>316</v>
      </c>
      <c r="Q225" t="s">
        <v>51</v>
      </c>
      <c r="R225" t="s">
        <v>266</v>
      </c>
      <c r="S225" t="s">
        <v>92</v>
      </c>
      <c r="T225" t="s">
        <v>92</v>
      </c>
      <c r="U225" t="s">
        <v>48</v>
      </c>
      <c r="V225">
        <v>19</v>
      </c>
      <c r="X225" s="5"/>
      <c r="Z225" s="5"/>
      <c r="AB225" s="5"/>
      <c r="AD225" s="5"/>
      <c r="AF225" s="5"/>
      <c r="AH225" s="5"/>
      <c r="AJ225" s="7" t="s">
        <v>356</v>
      </c>
      <c r="AK225" s="8"/>
      <c r="AL225" s="10" t="str">
        <f xml:space="preserve"> IF(AND(AJ225="Goedgekeurd", AK225&lt;&gt;""), M225&amp;"_"&amp;O225&amp;"_"&amp;A225&amp;"_"&amp;D225&amp;"_"&amp;TEXT(AK225,"dd-mm-")&amp;YEAR(AK225), IF(AND(AK225&lt;&gt;"", AJ225&lt;&gt;"In opdracht", AJ225&lt;&gt;"Goedgekeurd", AJ225&lt;&gt;""), "Vermelden op mancolijst met KeuringID:  "&amp;D225,"&lt; Vul hiernaast de juiste status en datum in."))</f>
        <v>&lt; Vul hiernaast de juiste status en datum in.</v>
      </c>
    </row>
    <row r="226" spans="1:38">
      <c r="A226">
        <v>900095017</v>
      </c>
      <c r="B226">
        <v>1</v>
      </c>
      <c r="C226" t="s">
        <v>35</v>
      </c>
      <c r="D226">
        <v>66311</v>
      </c>
      <c r="E226" t="s">
        <v>36</v>
      </c>
      <c r="F226" t="s">
        <v>37</v>
      </c>
      <c r="G226">
        <v>1</v>
      </c>
      <c r="H226" t="s">
        <v>38</v>
      </c>
      <c r="I226" t="s">
        <v>39</v>
      </c>
      <c r="J226" t="s">
        <v>40</v>
      </c>
      <c r="K226" s="1"/>
      <c r="L226">
        <v>1</v>
      </c>
      <c r="M226" t="s">
        <v>305</v>
      </c>
      <c r="N226" t="s">
        <v>306</v>
      </c>
      <c r="O226" t="s">
        <v>315</v>
      </c>
      <c r="P226" t="s">
        <v>316</v>
      </c>
      <c r="Q226" t="s">
        <v>51</v>
      </c>
      <c r="R226" t="s">
        <v>266</v>
      </c>
      <c r="S226" t="s">
        <v>92</v>
      </c>
      <c r="T226" t="s">
        <v>92</v>
      </c>
      <c r="U226" t="s">
        <v>48</v>
      </c>
      <c r="V226">
        <v>19</v>
      </c>
      <c r="X226" s="5"/>
      <c r="Z226" s="5"/>
      <c r="AB226" s="5"/>
      <c r="AD226" s="5"/>
      <c r="AF226" s="5"/>
      <c r="AH226" s="5"/>
      <c r="AJ226" s="7" t="s">
        <v>356</v>
      </c>
      <c r="AK226" s="8"/>
      <c r="AL226" s="10" t="str">
        <f xml:space="preserve"> IF(AND(AJ226="Goedgekeurd", AK226&lt;&gt;""), M226&amp;"_"&amp;O226&amp;"_"&amp;A226&amp;"_"&amp;D226&amp;"_"&amp;TEXT(AK226,"dd-mm-")&amp;YEAR(AK226), IF(AND(AK226&lt;&gt;"", AJ226&lt;&gt;"In opdracht", AJ226&lt;&gt;"Goedgekeurd", AJ226&lt;&gt;""), "Vermelden op mancolijst met KeuringID:  "&amp;D226,"&lt; Vul hiernaast de juiste status en datum in."))</f>
        <v>&lt; Vul hiernaast de juiste status en datum in.</v>
      </c>
    </row>
    <row r="227" spans="1:38">
      <c r="A227">
        <v>900095028</v>
      </c>
      <c r="B227">
        <v>1</v>
      </c>
      <c r="C227" t="s">
        <v>35</v>
      </c>
      <c r="D227">
        <v>66312</v>
      </c>
      <c r="E227" t="s">
        <v>36</v>
      </c>
      <c r="F227" t="s">
        <v>37</v>
      </c>
      <c r="G227">
        <v>1</v>
      </c>
      <c r="H227" t="s">
        <v>38</v>
      </c>
      <c r="I227" t="s">
        <v>39</v>
      </c>
      <c r="J227" t="s">
        <v>40</v>
      </c>
      <c r="K227" s="1"/>
      <c r="L227">
        <v>1</v>
      </c>
      <c r="M227" t="s">
        <v>305</v>
      </c>
      <c r="N227" t="s">
        <v>306</v>
      </c>
      <c r="O227" t="s">
        <v>317</v>
      </c>
      <c r="P227" t="s">
        <v>318</v>
      </c>
      <c r="Q227" t="s">
        <v>82</v>
      </c>
      <c r="R227" t="s">
        <v>101</v>
      </c>
      <c r="S227" t="s">
        <v>92</v>
      </c>
      <c r="T227" t="s">
        <v>92</v>
      </c>
      <c r="U227" t="s">
        <v>48</v>
      </c>
      <c r="V227">
        <v>19</v>
      </c>
      <c r="X227" s="5"/>
      <c r="Z227" s="5"/>
      <c r="AB227" s="5"/>
      <c r="AD227" s="5"/>
      <c r="AF227" s="5"/>
      <c r="AH227" s="5"/>
      <c r="AJ227" s="7" t="s">
        <v>356</v>
      </c>
      <c r="AK227" s="8"/>
      <c r="AL227" s="10" t="str">
        <f xml:space="preserve"> IF(AND(AJ227="Goedgekeurd", AK227&lt;&gt;""), M227&amp;"_"&amp;O227&amp;"_"&amp;A227&amp;"_"&amp;D227&amp;"_"&amp;TEXT(AK227,"dd-mm-")&amp;YEAR(AK227), IF(AND(AK227&lt;&gt;"", AJ227&lt;&gt;"In opdracht", AJ227&lt;&gt;"Goedgekeurd", AJ227&lt;&gt;""), "Vermelden op mancolijst met KeuringID:  "&amp;D227,"&lt; Vul hiernaast de juiste status en datum in."))</f>
        <v>&lt; Vul hiernaast de juiste status en datum in.</v>
      </c>
    </row>
    <row r="228" spans="1:38">
      <c r="A228">
        <v>900095003</v>
      </c>
      <c r="B228">
        <v>1</v>
      </c>
      <c r="C228" t="s">
        <v>35</v>
      </c>
      <c r="D228">
        <v>66313</v>
      </c>
      <c r="E228" t="s">
        <v>36</v>
      </c>
      <c r="F228" t="s">
        <v>37</v>
      </c>
      <c r="G228">
        <v>1</v>
      </c>
      <c r="H228" t="s">
        <v>38</v>
      </c>
      <c r="I228" t="s">
        <v>39</v>
      </c>
      <c r="J228" t="s">
        <v>40</v>
      </c>
      <c r="K228" s="1"/>
      <c r="L228">
        <v>1</v>
      </c>
      <c r="M228" t="s">
        <v>305</v>
      </c>
      <c r="N228" t="s">
        <v>306</v>
      </c>
      <c r="O228" t="s">
        <v>319</v>
      </c>
      <c r="P228" t="s">
        <v>320</v>
      </c>
      <c r="Q228" t="s">
        <v>51</v>
      </c>
      <c r="R228" t="s">
        <v>79</v>
      </c>
      <c r="S228" t="s">
        <v>92</v>
      </c>
      <c r="T228" t="s">
        <v>92</v>
      </c>
      <c r="U228" t="s">
        <v>48</v>
      </c>
      <c r="V228">
        <v>19</v>
      </c>
      <c r="X228" s="5"/>
      <c r="Z228" s="5"/>
      <c r="AB228" s="5"/>
      <c r="AD228" s="5"/>
      <c r="AF228" s="5"/>
      <c r="AH228" s="5"/>
      <c r="AJ228" s="7" t="s">
        <v>356</v>
      </c>
      <c r="AK228" s="8"/>
      <c r="AL228" s="10" t="str">
        <f xml:space="preserve"> IF(AND(AJ228="Goedgekeurd", AK228&lt;&gt;""), M228&amp;"_"&amp;O228&amp;"_"&amp;A228&amp;"_"&amp;D228&amp;"_"&amp;TEXT(AK228,"dd-mm-")&amp;YEAR(AK228), IF(AND(AK228&lt;&gt;"", AJ228&lt;&gt;"In opdracht", AJ228&lt;&gt;"Goedgekeurd", AJ228&lt;&gt;""), "Vermelden op mancolijst met KeuringID:  "&amp;D228,"&lt; Vul hiernaast de juiste status en datum in."))</f>
        <v>&lt; Vul hiernaast de juiste status en datum in.</v>
      </c>
    </row>
    <row r="229" spans="1:38">
      <c r="A229">
        <v>900095035</v>
      </c>
      <c r="B229">
        <v>1</v>
      </c>
      <c r="C229" t="s">
        <v>35</v>
      </c>
      <c r="D229">
        <v>66315</v>
      </c>
      <c r="E229" t="s">
        <v>36</v>
      </c>
      <c r="F229" t="s">
        <v>37</v>
      </c>
      <c r="G229">
        <v>1</v>
      </c>
      <c r="H229" t="s">
        <v>38</v>
      </c>
      <c r="I229" t="s">
        <v>39</v>
      </c>
      <c r="J229" t="s">
        <v>40</v>
      </c>
      <c r="K229" s="1"/>
      <c r="L229">
        <v>1</v>
      </c>
      <c r="M229" t="s">
        <v>305</v>
      </c>
      <c r="N229" t="s">
        <v>306</v>
      </c>
      <c r="O229" t="s">
        <v>321</v>
      </c>
      <c r="P229" t="s">
        <v>322</v>
      </c>
      <c r="Q229" t="s">
        <v>51</v>
      </c>
      <c r="R229" t="s">
        <v>78</v>
      </c>
      <c r="S229" t="s">
        <v>92</v>
      </c>
      <c r="T229" t="s">
        <v>92</v>
      </c>
      <c r="U229" t="s">
        <v>48</v>
      </c>
      <c r="V229">
        <v>19</v>
      </c>
      <c r="X229" s="5"/>
      <c r="Z229" s="5"/>
      <c r="AB229" s="5"/>
      <c r="AD229" s="5"/>
      <c r="AF229" s="5"/>
      <c r="AH229" s="5"/>
      <c r="AJ229" s="7" t="s">
        <v>356</v>
      </c>
      <c r="AK229" s="8"/>
      <c r="AL229" s="10" t="str">
        <f xml:space="preserve"> IF(AND(AJ229="Goedgekeurd", AK229&lt;&gt;""), M229&amp;"_"&amp;O229&amp;"_"&amp;A229&amp;"_"&amp;D229&amp;"_"&amp;TEXT(AK229,"dd-mm-")&amp;YEAR(AK229), IF(AND(AK229&lt;&gt;"", AJ229&lt;&gt;"In opdracht", AJ229&lt;&gt;"Goedgekeurd", AJ229&lt;&gt;""), "Vermelden op mancolijst met KeuringID:  "&amp;D229,"&lt; Vul hiernaast de juiste status en datum in."))</f>
        <v>&lt; Vul hiernaast de juiste status en datum in.</v>
      </c>
    </row>
    <row r="230" spans="1:38">
      <c r="A230">
        <v>900095034</v>
      </c>
      <c r="B230">
        <v>1</v>
      </c>
      <c r="C230" t="s">
        <v>35</v>
      </c>
      <c r="D230">
        <v>66314</v>
      </c>
      <c r="E230" t="s">
        <v>36</v>
      </c>
      <c r="F230" t="s">
        <v>37</v>
      </c>
      <c r="G230">
        <v>1</v>
      </c>
      <c r="H230" t="s">
        <v>38</v>
      </c>
      <c r="I230" t="s">
        <v>39</v>
      </c>
      <c r="J230" t="s">
        <v>40</v>
      </c>
      <c r="K230" s="1"/>
      <c r="L230">
        <v>1</v>
      </c>
      <c r="M230" t="s">
        <v>305</v>
      </c>
      <c r="N230" t="s">
        <v>306</v>
      </c>
      <c r="O230" t="s">
        <v>321</v>
      </c>
      <c r="P230" t="s">
        <v>322</v>
      </c>
      <c r="Q230" t="s">
        <v>51</v>
      </c>
      <c r="R230" t="s">
        <v>78</v>
      </c>
      <c r="S230" t="s">
        <v>92</v>
      </c>
      <c r="T230" t="s">
        <v>92</v>
      </c>
      <c r="U230" t="s">
        <v>48</v>
      </c>
      <c r="V230">
        <v>19</v>
      </c>
      <c r="X230" s="5"/>
      <c r="Z230" s="5"/>
      <c r="AB230" s="5"/>
      <c r="AD230" s="5"/>
      <c r="AF230" s="5"/>
      <c r="AH230" s="5"/>
      <c r="AJ230" s="7" t="s">
        <v>356</v>
      </c>
      <c r="AK230" s="8"/>
      <c r="AL230" s="10" t="str">
        <f xml:space="preserve"> IF(AND(AJ230="Goedgekeurd", AK230&lt;&gt;""), M230&amp;"_"&amp;O230&amp;"_"&amp;A230&amp;"_"&amp;D230&amp;"_"&amp;TEXT(AK230,"dd-mm-")&amp;YEAR(AK230), IF(AND(AK230&lt;&gt;"", AJ230&lt;&gt;"In opdracht", AJ230&lt;&gt;"Goedgekeurd", AJ230&lt;&gt;""), "Vermelden op mancolijst met KeuringID:  "&amp;D230,"&lt; Vul hiernaast de juiste status en datum in."))</f>
        <v>&lt; Vul hiernaast de juiste status en datum in.</v>
      </c>
    </row>
    <row r="231" spans="1:38">
      <c r="A231">
        <v>900001272</v>
      </c>
      <c r="B231">
        <v>1</v>
      </c>
      <c r="C231" t="s">
        <v>35</v>
      </c>
      <c r="D231">
        <v>66316</v>
      </c>
      <c r="E231" t="s">
        <v>36</v>
      </c>
      <c r="F231" t="s">
        <v>37</v>
      </c>
      <c r="G231">
        <v>1</v>
      </c>
      <c r="H231" t="s">
        <v>38</v>
      </c>
      <c r="I231" t="s">
        <v>39</v>
      </c>
      <c r="J231" t="s">
        <v>40</v>
      </c>
      <c r="K231" s="1"/>
      <c r="L231">
        <v>1</v>
      </c>
      <c r="M231" t="s">
        <v>323</v>
      </c>
      <c r="N231" t="s">
        <v>324</v>
      </c>
      <c r="O231" t="s">
        <v>101</v>
      </c>
      <c r="P231" t="s">
        <v>154</v>
      </c>
      <c r="Q231" t="s">
        <v>51</v>
      </c>
      <c r="R231" t="s">
        <v>82</v>
      </c>
      <c r="S231" t="s">
        <v>47</v>
      </c>
      <c r="T231" t="s">
        <v>47</v>
      </c>
      <c r="U231" t="s">
        <v>48</v>
      </c>
      <c r="V231">
        <v>19</v>
      </c>
      <c r="X231" s="5"/>
      <c r="Z231" s="5"/>
      <c r="AB231" s="5"/>
      <c r="AD231" s="5"/>
      <c r="AF231" s="5"/>
      <c r="AH231" s="5"/>
      <c r="AJ231" s="7" t="s">
        <v>356</v>
      </c>
      <c r="AK231" s="8"/>
      <c r="AL231" s="10" t="str">
        <f xml:space="preserve"> IF(AND(AJ231="Goedgekeurd", AK231&lt;&gt;""), M231&amp;"_"&amp;O231&amp;"_"&amp;A231&amp;"_"&amp;D231&amp;"_"&amp;TEXT(AK231,"dd-mm-")&amp;YEAR(AK231), IF(AND(AK231&lt;&gt;"", AJ231&lt;&gt;"In opdracht", AJ231&lt;&gt;"Goedgekeurd", AJ231&lt;&gt;""), "Vermelden op mancolijst met KeuringID:  "&amp;D231,"&lt; Vul hiernaast de juiste status en datum in."))</f>
        <v>&lt; Vul hiernaast de juiste status en datum in.</v>
      </c>
    </row>
    <row r="232" spans="1:38">
      <c r="A232">
        <v>800001724</v>
      </c>
      <c r="B232">
        <v>1</v>
      </c>
      <c r="C232" t="s">
        <v>35</v>
      </c>
      <c r="D232">
        <v>66317</v>
      </c>
      <c r="E232" t="s">
        <v>36</v>
      </c>
      <c r="F232" t="s">
        <v>37</v>
      </c>
      <c r="G232">
        <v>1</v>
      </c>
      <c r="H232" t="s">
        <v>38</v>
      </c>
      <c r="I232" t="s">
        <v>39</v>
      </c>
      <c r="J232" t="s">
        <v>40</v>
      </c>
      <c r="K232" s="1"/>
      <c r="L232">
        <v>1</v>
      </c>
      <c r="M232" t="s">
        <v>323</v>
      </c>
      <c r="N232" t="s">
        <v>324</v>
      </c>
      <c r="O232" t="s">
        <v>121</v>
      </c>
      <c r="P232" t="s">
        <v>325</v>
      </c>
      <c r="Q232" t="s">
        <v>51</v>
      </c>
      <c r="R232" t="s">
        <v>78</v>
      </c>
      <c r="S232" t="s">
        <v>47</v>
      </c>
      <c r="T232" t="s">
        <v>47</v>
      </c>
      <c r="U232" t="s">
        <v>48</v>
      </c>
      <c r="V232">
        <v>19</v>
      </c>
      <c r="X232" s="5"/>
      <c r="Z232" s="5"/>
      <c r="AB232" s="5"/>
      <c r="AD232" s="5"/>
      <c r="AF232" s="5"/>
      <c r="AH232" s="5"/>
      <c r="AJ232" s="7" t="s">
        <v>356</v>
      </c>
      <c r="AK232" s="8"/>
      <c r="AL232" s="10" t="str">
        <f xml:space="preserve"> IF(AND(AJ232="Goedgekeurd", AK232&lt;&gt;""), M232&amp;"_"&amp;O232&amp;"_"&amp;A232&amp;"_"&amp;D232&amp;"_"&amp;TEXT(AK232,"dd-mm-")&amp;YEAR(AK232), IF(AND(AK232&lt;&gt;"", AJ232&lt;&gt;"In opdracht", AJ232&lt;&gt;"Goedgekeurd", AJ232&lt;&gt;""), "Vermelden op mancolijst met KeuringID:  "&amp;D232,"&lt; Vul hiernaast de juiste status en datum in."))</f>
        <v>&lt; Vul hiernaast de juiste status en datum in.</v>
      </c>
    </row>
    <row r="233" spans="1:38">
      <c r="A233">
        <v>800001725</v>
      </c>
      <c r="B233">
        <v>1</v>
      </c>
      <c r="C233" t="s">
        <v>35</v>
      </c>
      <c r="D233">
        <v>66318</v>
      </c>
      <c r="E233" t="s">
        <v>36</v>
      </c>
      <c r="F233" t="s">
        <v>37</v>
      </c>
      <c r="G233">
        <v>1</v>
      </c>
      <c r="H233" t="s">
        <v>38</v>
      </c>
      <c r="I233" t="s">
        <v>39</v>
      </c>
      <c r="J233" t="s">
        <v>40</v>
      </c>
      <c r="K233" s="1"/>
      <c r="L233">
        <v>1</v>
      </c>
      <c r="M233" t="s">
        <v>323</v>
      </c>
      <c r="N233" t="s">
        <v>324</v>
      </c>
      <c r="O233" t="s">
        <v>121</v>
      </c>
      <c r="P233" t="s">
        <v>325</v>
      </c>
      <c r="Q233" t="s">
        <v>51</v>
      </c>
      <c r="R233" t="s">
        <v>78</v>
      </c>
      <c r="S233" t="s">
        <v>47</v>
      </c>
      <c r="T233" t="s">
        <v>47</v>
      </c>
      <c r="U233" t="s">
        <v>48</v>
      </c>
      <c r="V233">
        <v>19</v>
      </c>
      <c r="X233" s="5"/>
      <c r="Z233" s="5"/>
      <c r="AB233" s="5"/>
      <c r="AD233" s="5"/>
      <c r="AF233" s="5"/>
      <c r="AH233" s="5"/>
      <c r="AJ233" s="7" t="s">
        <v>356</v>
      </c>
      <c r="AK233" s="8"/>
      <c r="AL233" s="10" t="str">
        <f xml:space="preserve"> IF(AND(AJ233="Goedgekeurd", AK233&lt;&gt;""), M233&amp;"_"&amp;O233&amp;"_"&amp;A233&amp;"_"&amp;D233&amp;"_"&amp;TEXT(AK233,"dd-mm-")&amp;YEAR(AK233), IF(AND(AK233&lt;&gt;"", AJ233&lt;&gt;"In opdracht", AJ233&lt;&gt;"Goedgekeurd", AJ233&lt;&gt;""), "Vermelden op mancolijst met KeuringID:  "&amp;D233,"&lt; Vul hiernaast de juiste status en datum in."))</f>
        <v>&lt; Vul hiernaast de juiste status en datum in.</v>
      </c>
    </row>
    <row r="234" spans="1:38">
      <c r="A234">
        <v>900104562</v>
      </c>
      <c r="B234">
        <v>1</v>
      </c>
      <c r="C234" t="s">
        <v>35</v>
      </c>
      <c r="D234">
        <v>66319</v>
      </c>
      <c r="E234" t="s">
        <v>36</v>
      </c>
      <c r="F234" t="s">
        <v>37</v>
      </c>
      <c r="G234">
        <v>1</v>
      </c>
      <c r="H234" t="s">
        <v>38</v>
      </c>
      <c r="I234" t="s">
        <v>39</v>
      </c>
      <c r="J234" t="s">
        <v>40</v>
      </c>
      <c r="K234" s="1"/>
      <c r="L234">
        <v>1</v>
      </c>
      <c r="M234" t="s">
        <v>323</v>
      </c>
      <c r="N234" t="s">
        <v>324</v>
      </c>
      <c r="O234" t="s">
        <v>116</v>
      </c>
      <c r="P234" t="s">
        <v>83</v>
      </c>
      <c r="Q234" t="s">
        <v>51</v>
      </c>
      <c r="R234" t="s">
        <v>57</v>
      </c>
      <c r="S234" t="s">
        <v>47</v>
      </c>
      <c r="T234" t="s">
        <v>47</v>
      </c>
      <c r="U234" t="s">
        <v>48</v>
      </c>
      <c r="V234">
        <v>19</v>
      </c>
      <c r="X234" s="5"/>
      <c r="Z234" s="5"/>
      <c r="AB234" s="5"/>
      <c r="AD234" s="5"/>
      <c r="AF234" s="5"/>
      <c r="AH234" s="5"/>
      <c r="AJ234" s="7" t="s">
        <v>356</v>
      </c>
      <c r="AK234" s="8"/>
      <c r="AL234" s="10" t="str">
        <f xml:space="preserve"> IF(AND(AJ234="Goedgekeurd", AK234&lt;&gt;""), M234&amp;"_"&amp;O234&amp;"_"&amp;A234&amp;"_"&amp;D234&amp;"_"&amp;TEXT(AK234,"dd-mm-")&amp;YEAR(AK234), IF(AND(AK234&lt;&gt;"", AJ234&lt;&gt;"In opdracht", AJ234&lt;&gt;"Goedgekeurd", AJ234&lt;&gt;""), "Vermelden op mancolijst met KeuringID:  "&amp;D234,"&lt; Vul hiernaast de juiste status en datum in."))</f>
        <v>&lt; Vul hiernaast de juiste status en datum in.</v>
      </c>
    </row>
    <row r="235" spans="1:38">
      <c r="A235">
        <v>900107722</v>
      </c>
      <c r="B235">
        <v>1</v>
      </c>
      <c r="C235" t="s">
        <v>35</v>
      </c>
      <c r="D235">
        <v>66320</v>
      </c>
      <c r="E235" t="s">
        <v>36</v>
      </c>
      <c r="F235" t="s">
        <v>37</v>
      </c>
      <c r="G235">
        <v>1</v>
      </c>
      <c r="H235" t="s">
        <v>38</v>
      </c>
      <c r="I235" t="s">
        <v>39</v>
      </c>
      <c r="J235" t="s">
        <v>40</v>
      </c>
      <c r="K235" s="1"/>
      <c r="L235">
        <v>1</v>
      </c>
      <c r="M235" t="s">
        <v>323</v>
      </c>
      <c r="N235" t="s">
        <v>324</v>
      </c>
      <c r="O235" t="s">
        <v>273</v>
      </c>
      <c r="P235" t="s">
        <v>326</v>
      </c>
      <c r="Q235" t="s">
        <v>51</v>
      </c>
      <c r="R235" t="s">
        <v>84</v>
      </c>
      <c r="S235" t="s">
        <v>47</v>
      </c>
      <c r="T235" t="s">
        <v>47</v>
      </c>
      <c r="U235" t="s">
        <v>48</v>
      </c>
      <c r="V235">
        <v>19</v>
      </c>
      <c r="X235" s="5"/>
      <c r="Z235" s="5"/>
      <c r="AB235" s="5"/>
      <c r="AD235" s="5"/>
      <c r="AF235" s="5"/>
      <c r="AH235" s="5"/>
      <c r="AJ235" s="7" t="s">
        <v>356</v>
      </c>
      <c r="AK235" s="8"/>
      <c r="AL235" s="10" t="str">
        <f xml:space="preserve"> IF(AND(AJ235="Goedgekeurd", AK235&lt;&gt;""), M235&amp;"_"&amp;O235&amp;"_"&amp;A235&amp;"_"&amp;D235&amp;"_"&amp;TEXT(AK235,"dd-mm-")&amp;YEAR(AK235), IF(AND(AK235&lt;&gt;"", AJ235&lt;&gt;"In opdracht", AJ235&lt;&gt;"Goedgekeurd", AJ235&lt;&gt;""), "Vermelden op mancolijst met KeuringID:  "&amp;D235,"&lt; Vul hiernaast de juiste status en datum in."))</f>
        <v>&lt; Vul hiernaast de juiste status en datum in.</v>
      </c>
    </row>
    <row r="236" spans="1:38">
      <c r="A236">
        <v>900001275</v>
      </c>
      <c r="B236">
        <v>1</v>
      </c>
      <c r="C236" t="s">
        <v>35</v>
      </c>
      <c r="D236">
        <v>66321</v>
      </c>
      <c r="E236" t="s">
        <v>36</v>
      </c>
      <c r="F236" t="s">
        <v>37</v>
      </c>
      <c r="G236">
        <v>1</v>
      </c>
      <c r="H236" t="s">
        <v>38</v>
      </c>
      <c r="I236" t="s">
        <v>39</v>
      </c>
      <c r="J236" t="s">
        <v>40</v>
      </c>
      <c r="K236" s="1"/>
      <c r="L236">
        <v>1</v>
      </c>
      <c r="M236" t="s">
        <v>323</v>
      </c>
      <c r="N236" t="s">
        <v>324</v>
      </c>
      <c r="O236" t="s">
        <v>327</v>
      </c>
      <c r="P236" t="s">
        <v>328</v>
      </c>
      <c r="Q236" t="s">
        <v>51</v>
      </c>
      <c r="R236" t="s">
        <v>329</v>
      </c>
      <c r="S236" t="s">
        <v>47</v>
      </c>
      <c r="T236" t="s">
        <v>47</v>
      </c>
      <c r="U236" t="s">
        <v>48</v>
      </c>
      <c r="V236">
        <v>19</v>
      </c>
      <c r="X236" s="5"/>
      <c r="Z236" s="5"/>
      <c r="AB236" s="5"/>
      <c r="AD236" s="5"/>
      <c r="AF236" s="5"/>
      <c r="AH236" s="5"/>
      <c r="AJ236" s="7" t="s">
        <v>356</v>
      </c>
      <c r="AK236" s="8"/>
      <c r="AL236" s="10" t="str">
        <f xml:space="preserve"> IF(AND(AJ236="Goedgekeurd", AK236&lt;&gt;""), M236&amp;"_"&amp;O236&amp;"_"&amp;A236&amp;"_"&amp;D236&amp;"_"&amp;TEXT(AK236,"dd-mm-")&amp;YEAR(AK236), IF(AND(AK236&lt;&gt;"", AJ236&lt;&gt;"In opdracht", AJ236&lt;&gt;"Goedgekeurd", AJ236&lt;&gt;""), "Vermelden op mancolijst met KeuringID:  "&amp;D236,"&lt; Vul hiernaast de juiste status en datum in."))</f>
        <v>&lt; Vul hiernaast de juiste status en datum in.</v>
      </c>
    </row>
    <row r="237" spans="1:38">
      <c r="A237">
        <v>900001276</v>
      </c>
      <c r="B237">
        <v>1</v>
      </c>
      <c r="C237" t="s">
        <v>35</v>
      </c>
      <c r="D237">
        <v>66322</v>
      </c>
      <c r="E237" t="s">
        <v>36</v>
      </c>
      <c r="F237" t="s">
        <v>37</v>
      </c>
      <c r="G237">
        <v>1</v>
      </c>
      <c r="H237" t="s">
        <v>38</v>
      </c>
      <c r="I237" t="s">
        <v>39</v>
      </c>
      <c r="J237" t="s">
        <v>40</v>
      </c>
      <c r="K237" s="1"/>
      <c r="L237">
        <v>1</v>
      </c>
      <c r="M237" t="s">
        <v>323</v>
      </c>
      <c r="N237" t="s">
        <v>324</v>
      </c>
      <c r="O237" t="s">
        <v>330</v>
      </c>
      <c r="P237" t="s">
        <v>105</v>
      </c>
      <c r="Q237" t="s">
        <v>82</v>
      </c>
      <c r="R237" t="s">
        <v>331</v>
      </c>
      <c r="S237" t="s">
        <v>47</v>
      </c>
      <c r="T237" t="s">
        <v>47</v>
      </c>
      <c r="U237" t="s">
        <v>48</v>
      </c>
      <c r="V237">
        <v>19</v>
      </c>
      <c r="X237" s="5"/>
      <c r="Z237" s="5"/>
      <c r="AB237" s="5"/>
      <c r="AD237" s="5"/>
      <c r="AF237" s="5"/>
      <c r="AH237" s="5"/>
      <c r="AJ237" s="7" t="s">
        <v>356</v>
      </c>
      <c r="AK237" s="8"/>
      <c r="AL237" s="10" t="str">
        <f xml:space="preserve"> IF(AND(AJ237="Goedgekeurd", AK237&lt;&gt;""), M237&amp;"_"&amp;O237&amp;"_"&amp;A237&amp;"_"&amp;D237&amp;"_"&amp;TEXT(AK237,"dd-mm-")&amp;YEAR(AK237), IF(AND(AK237&lt;&gt;"", AJ237&lt;&gt;"In opdracht", AJ237&lt;&gt;"Goedgekeurd", AJ237&lt;&gt;""), "Vermelden op mancolijst met KeuringID:  "&amp;D237,"&lt; Vul hiernaast de juiste status en datum in."))</f>
        <v>&lt; Vul hiernaast de juiste status en datum in.</v>
      </c>
    </row>
    <row r="238" spans="1:38">
      <c r="A238">
        <v>900104657</v>
      </c>
      <c r="B238">
        <v>1</v>
      </c>
      <c r="C238" t="s">
        <v>35</v>
      </c>
      <c r="D238">
        <v>66323</v>
      </c>
      <c r="E238" t="s">
        <v>36</v>
      </c>
      <c r="F238" t="s">
        <v>37</v>
      </c>
      <c r="G238">
        <v>1</v>
      </c>
      <c r="H238" t="s">
        <v>38</v>
      </c>
      <c r="I238" t="s">
        <v>39</v>
      </c>
      <c r="J238" t="s">
        <v>40</v>
      </c>
      <c r="K238" s="1"/>
      <c r="L238">
        <v>1</v>
      </c>
      <c r="M238" t="s">
        <v>323</v>
      </c>
      <c r="N238" t="s">
        <v>324</v>
      </c>
      <c r="O238" t="s">
        <v>282</v>
      </c>
      <c r="P238" t="s">
        <v>154</v>
      </c>
      <c r="Q238" t="s">
        <v>51</v>
      </c>
      <c r="R238" t="s">
        <v>78</v>
      </c>
      <c r="S238" t="s">
        <v>47</v>
      </c>
      <c r="T238" t="s">
        <v>47</v>
      </c>
      <c r="U238" t="s">
        <v>48</v>
      </c>
      <c r="V238">
        <v>19</v>
      </c>
      <c r="X238" s="5"/>
      <c r="Z238" s="5"/>
      <c r="AB238" s="5"/>
      <c r="AD238" s="5"/>
      <c r="AF238" s="5"/>
      <c r="AH238" s="5"/>
      <c r="AJ238" s="7" t="s">
        <v>356</v>
      </c>
      <c r="AK238" s="8"/>
      <c r="AL238" s="10" t="str">
        <f xml:space="preserve"> IF(AND(AJ238="Goedgekeurd", AK238&lt;&gt;""), M238&amp;"_"&amp;O238&amp;"_"&amp;A238&amp;"_"&amp;D238&amp;"_"&amp;TEXT(AK238,"dd-mm-")&amp;YEAR(AK238), IF(AND(AK238&lt;&gt;"", AJ238&lt;&gt;"In opdracht", AJ238&lt;&gt;"Goedgekeurd", AJ238&lt;&gt;""), "Vermelden op mancolijst met KeuringID:  "&amp;D238,"&lt; Vul hiernaast de juiste status en datum in."))</f>
        <v>&lt; Vul hiernaast de juiste status en datum in.</v>
      </c>
    </row>
    <row r="239" spans="1:38">
      <c r="A239">
        <v>900001274</v>
      </c>
      <c r="B239">
        <v>1</v>
      </c>
      <c r="C239" t="s">
        <v>35</v>
      </c>
      <c r="D239">
        <v>66324</v>
      </c>
      <c r="E239" t="s">
        <v>36</v>
      </c>
      <c r="F239" t="s">
        <v>37</v>
      </c>
      <c r="G239">
        <v>1</v>
      </c>
      <c r="H239" t="s">
        <v>38</v>
      </c>
      <c r="I239" t="s">
        <v>39</v>
      </c>
      <c r="J239" t="s">
        <v>40</v>
      </c>
      <c r="K239" s="1"/>
      <c r="L239">
        <v>1</v>
      </c>
      <c r="M239" t="s">
        <v>323</v>
      </c>
      <c r="N239" t="s">
        <v>324</v>
      </c>
      <c r="O239" t="s">
        <v>332</v>
      </c>
      <c r="P239" t="s">
        <v>154</v>
      </c>
      <c r="Q239" t="s">
        <v>51</v>
      </c>
      <c r="R239" t="s">
        <v>70</v>
      </c>
      <c r="S239" t="s">
        <v>47</v>
      </c>
      <c r="T239" t="s">
        <v>47</v>
      </c>
      <c r="U239" t="s">
        <v>48</v>
      </c>
      <c r="V239">
        <v>19</v>
      </c>
      <c r="X239" s="5"/>
      <c r="Z239" s="5"/>
      <c r="AB239" s="5"/>
      <c r="AD239" s="5"/>
      <c r="AF239" s="5"/>
      <c r="AH239" s="5"/>
      <c r="AJ239" s="7" t="s">
        <v>356</v>
      </c>
      <c r="AK239" s="8"/>
      <c r="AL239" s="10" t="str">
        <f xml:space="preserve"> IF(AND(AJ239="Goedgekeurd", AK239&lt;&gt;""), M239&amp;"_"&amp;O239&amp;"_"&amp;A239&amp;"_"&amp;D239&amp;"_"&amp;TEXT(AK239,"dd-mm-")&amp;YEAR(AK239), IF(AND(AK239&lt;&gt;"", AJ239&lt;&gt;"In opdracht", AJ239&lt;&gt;"Goedgekeurd", AJ239&lt;&gt;""), "Vermelden op mancolijst met KeuringID:  "&amp;D239,"&lt; Vul hiernaast de juiste status en datum in."))</f>
        <v>&lt; Vul hiernaast de juiste status en datum in.</v>
      </c>
    </row>
    <row r="240" spans="1:38">
      <c r="A240">
        <v>900093130</v>
      </c>
      <c r="B240">
        <v>1</v>
      </c>
      <c r="C240" t="s">
        <v>35</v>
      </c>
      <c r="D240">
        <v>66325</v>
      </c>
      <c r="E240" t="s">
        <v>36</v>
      </c>
      <c r="F240" t="s">
        <v>37</v>
      </c>
      <c r="G240">
        <v>1</v>
      </c>
      <c r="H240" t="s">
        <v>38</v>
      </c>
      <c r="I240" t="s">
        <v>39</v>
      </c>
      <c r="J240" t="s">
        <v>40</v>
      </c>
      <c r="K240" s="1"/>
      <c r="L240">
        <v>1</v>
      </c>
      <c r="M240" t="s">
        <v>323</v>
      </c>
      <c r="N240" t="s">
        <v>324</v>
      </c>
      <c r="O240" t="s">
        <v>129</v>
      </c>
      <c r="P240" t="s">
        <v>75</v>
      </c>
      <c r="Q240" t="s">
        <v>45</v>
      </c>
      <c r="R240" t="s">
        <v>248</v>
      </c>
      <c r="S240" t="s">
        <v>47</v>
      </c>
      <c r="T240" t="s">
        <v>47</v>
      </c>
      <c r="U240" t="s">
        <v>48</v>
      </c>
      <c r="V240">
        <v>19</v>
      </c>
      <c r="X240" s="5"/>
      <c r="Z240" s="5"/>
      <c r="AB240" s="5"/>
      <c r="AD240" s="5"/>
      <c r="AF240" s="5"/>
      <c r="AH240" s="5"/>
      <c r="AJ240" s="7" t="s">
        <v>356</v>
      </c>
      <c r="AK240" s="8"/>
      <c r="AL240" s="10" t="str">
        <f xml:space="preserve"> IF(AND(AJ240="Goedgekeurd", AK240&lt;&gt;""), M240&amp;"_"&amp;O240&amp;"_"&amp;A240&amp;"_"&amp;D240&amp;"_"&amp;TEXT(AK240,"dd-mm-")&amp;YEAR(AK240), IF(AND(AK240&lt;&gt;"", AJ240&lt;&gt;"In opdracht", AJ240&lt;&gt;"Goedgekeurd", AJ240&lt;&gt;""), "Vermelden op mancolijst met KeuringID:  "&amp;D240,"&lt; Vul hiernaast de juiste status en datum in."))</f>
        <v>&lt; Vul hiernaast de juiste status en datum in.</v>
      </c>
    </row>
    <row r="241" spans="1:38">
      <c r="A241">
        <v>800001659</v>
      </c>
      <c r="B241">
        <v>1</v>
      </c>
      <c r="C241" t="s">
        <v>35</v>
      </c>
      <c r="D241">
        <v>66327</v>
      </c>
      <c r="E241" t="s">
        <v>36</v>
      </c>
      <c r="F241" t="s">
        <v>37</v>
      </c>
      <c r="G241">
        <v>1</v>
      </c>
      <c r="H241" t="s">
        <v>38</v>
      </c>
      <c r="I241" t="s">
        <v>39</v>
      </c>
      <c r="J241" t="s">
        <v>40</v>
      </c>
      <c r="K241" s="1"/>
      <c r="L241">
        <v>1</v>
      </c>
      <c r="M241" t="s">
        <v>323</v>
      </c>
      <c r="N241" t="s">
        <v>324</v>
      </c>
      <c r="O241" t="s">
        <v>333</v>
      </c>
      <c r="P241" t="s">
        <v>226</v>
      </c>
      <c r="Q241" t="s">
        <v>51</v>
      </c>
      <c r="R241" t="s">
        <v>245</v>
      </c>
      <c r="S241" t="s">
        <v>47</v>
      </c>
      <c r="T241" t="s">
        <v>47</v>
      </c>
      <c r="U241" t="s">
        <v>48</v>
      </c>
      <c r="V241">
        <v>19</v>
      </c>
      <c r="X241" s="5"/>
      <c r="Z241" s="5"/>
      <c r="AB241" s="5"/>
      <c r="AD241" s="5"/>
      <c r="AF241" s="5"/>
      <c r="AH241" s="5"/>
      <c r="AJ241" s="7" t="s">
        <v>356</v>
      </c>
      <c r="AK241" s="8"/>
      <c r="AL241" s="10" t="str">
        <f xml:space="preserve"> IF(AND(AJ241="Goedgekeurd", AK241&lt;&gt;""), M241&amp;"_"&amp;O241&amp;"_"&amp;A241&amp;"_"&amp;D241&amp;"_"&amp;TEXT(AK241,"dd-mm-")&amp;YEAR(AK241), IF(AND(AK241&lt;&gt;"", AJ241&lt;&gt;"In opdracht", AJ241&lt;&gt;"Goedgekeurd", AJ241&lt;&gt;""), "Vermelden op mancolijst met KeuringID:  "&amp;D241,"&lt; Vul hiernaast de juiste status en datum in."))</f>
        <v>&lt; Vul hiernaast de juiste status en datum in.</v>
      </c>
    </row>
    <row r="242" spans="1:38">
      <c r="A242">
        <v>800001658</v>
      </c>
      <c r="B242">
        <v>1</v>
      </c>
      <c r="C242" t="s">
        <v>35</v>
      </c>
      <c r="D242">
        <v>66326</v>
      </c>
      <c r="E242" t="s">
        <v>36</v>
      </c>
      <c r="F242" t="s">
        <v>37</v>
      </c>
      <c r="G242">
        <v>1</v>
      </c>
      <c r="H242" t="s">
        <v>38</v>
      </c>
      <c r="I242" t="s">
        <v>39</v>
      </c>
      <c r="J242" t="s">
        <v>40</v>
      </c>
      <c r="K242" s="1"/>
      <c r="L242">
        <v>1</v>
      </c>
      <c r="M242" t="s">
        <v>323</v>
      </c>
      <c r="N242" t="s">
        <v>324</v>
      </c>
      <c r="O242" t="s">
        <v>333</v>
      </c>
      <c r="P242" t="s">
        <v>226</v>
      </c>
      <c r="Q242" t="s">
        <v>51</v>
      </c>
      <c r="R242" t="s">
        <v>245</v>
      </c>
      <c r="S242" t="s">
        <v>47</v>
      </c>
      <c r="T242" t="s">
        <v>47</v>
      </c>
      <c r="U242" t="s">
        <v>48</v>
      </c>
      <c r="V242">
        <v>19</v>
      </c>
      <c r="X242" s="5"/>
      <c r="Z242" s="5"/>
      <c r="AB242" s="5"/>
      <c r="AD242" s="5"/>
      <c r="AF242" s="5"/>
      <c r="AH242" s="5"/>
      <c r="AJ242" s="7" t="s">
        <v>356</v>
      </c>
      <c r="AK242" s="8"/>
      <c r="AL242" s="10" t="str">
        <f xml:space="preserve"> IF(AND(AJ242="Goedgekeurd", AK242&lt;&gt;""), M242&amp;"_"&amp;O242&amp;"_"&amp;A242&amp;"_"&amp;D242&amp;"_"&amp;TEXT(AK242,"dd-mm-")&amp;YEAR(AK242), IF(AND(AK242&lt;&gt;"", AJ242&lt;&gt;"In opdracht", AJ242&lt;&gt;"Goedgekeurd", AJ242&lt;&gt;""), "Vermelden op mancolijst met KeuringID:  "&amp;D242,"&lt; Vul hiernaast de juiste status en datum in."))</f>
        <v>&lt; Vul hiernaast de juiste status en datum in.</v>
      </c>
    </row>
    <row r="243" spans="1:38">
      <c r="A243">
        <v>900079784</v>
      </c>
      <c r="B243">
        <v>1</v>
      </c>
      <c r="C243" t="s">
        <v>35</v>
      </c>
      <c r="D243">
        <v>66328</v>
      </c>
      <c r="E243" t="s">
        <v>36</v>
      </c>
      <c r="F243" t="s">
        <v>37</v>
      </c>
      <c r="G243">
        <v>1</v>
      </c>
      <c r="H243" t="s">
        <v>38</v>
      </c>
      <c r="I243" t="s">
        <v>39</v>
      </c>
      <c r="J243" t="s">
        <v>40</v>
      </c>
      <c r="K243" s="1"/>
      <c r="L243">
        <v>1</v>
      </c>
      <c r="M243" t="s">
        <v>323</v>
      </c>
      <c r="N243" t="s">
        <v>324</v>
      </c>
      <c r="O243" t="s">
        <v>334</v>
      </c>
      <c r="P243" t="s">
        <v>335</v>
      </c>
      <c r="Q243" t="s">
        <v>70</v>
      </c>
      <c r="R243" t="s">
        <v>236</v>
      </c>
      <c r="S243" t="s">
        <v>47</v>
      </c>
      <c r="T243" t="s">
        <v>47</v>
      </c>
      <c r="U243" t="s">
        <v>48</v>
      </c>
      <c r="V243">
        <v>19</v>
      </c>
      <c r="X243" s="5"/>
      <c r="Z243" s="5"/>
      <c r="AB243" s="5"/>
      <c r="AD243" s="5"/>
      <c r="AF243" s="5"/>
      <c r="AH243" s="5"/>
      <c r="AJ243" s="7" t="s">
        <v>356</v>
      </c>
      <c r="AK243" s="8"/>
      <c r="AL243" s="10" t="str">
        <f xml:space="preserve"> IF(AND(AJ243="Goedgekeurd", AK243&lt;&gt;""), M243&amp;"_"&amp;O243&amp;"_"&amp;A243&amp;"_"&amp;D243&amp;"_"&amp;TEXT(AK243,"dd-mm-")&amp;YEAR(AK243), IF(AND(AK243&lt;&gt;"", AJ243&lt;&gt;"In opdracht", AJ243&lt;&gt;"Goedgekeurd", AJ243&lt;&gt;""), "Vermelden op mancolijst met KeuringID:  "&amp;D243,"&lt; Vul hiernaast de juiste status en datum in."))</f>
        <v>&lt; Vul hiernaast de juiste status en datum in.</v>
      </c>
    </row>
    <row r="244" spans="1:38">
      <c r="A244">
        <v>900079785</v>
      </c>
      <c r="B244">
        <v>1</v>
      </c>
      <c r="C244" t="s">
        <v>35</v>
      </c>
      <c r="D244">
        <v>66329</v>
      </c>
      <c r="E244" t="s">
        <v>36</v>
      </c>
      <c r="F244" t="s">
        <v>37</v>
      </c>
      <c r="G244">
        <v>1</v>
      </c>
      <c r="H244" t="s">
        <v>38</v>
      </c>
      <c r="I244" t="s">
        <v>39</v>
      </c>
      <c r="J244" t="s">
        <v>40</v>
      </c>
      <c r="K244" s="1"/>
      <c r="L244">
        <v>1</v>
      </c>
      <c r="M244" t="s">
        <v>323</v>
      </c>
      <c r="N244" t="s">
        <v>324</v>
      </c>
      <c r="O244" t="s">
        <v>334</v>
      </c>
      <c r="P244" t="s">
        <v>335</v>
      </c>
      <c r="Q244" t="s">
        <v>70</v>
      </c>
      <c r="R244" t="s">
        <v>236</v>
      </c>
      <c r="S244" t="s">
        <v>47</v>
      </c>
      <c r="T244" t="s">
        <v>47</v>
      </c>
      <c r="U244" t="s">
        <v>48</v>
      </c>
      <c r="V244">
        <v>19</v>
      </c>
      <c r="X244" s="5"/>
      <c r="Z244" s="5"/>
      <c r="AB244" s="5"/>
      <c r="AD244" s="5"/>
      <c r="AF244" s="5"/>
      <c r="AH244" s="5"/>
      <c r="AJ244" s="7" t="s">
        <v>356</v>
      </c>
      <c r="AK244" s="8"/>
      <c r="AL244" s="10" t="str">
        <f xml:space="preserve"> IF(AND(AJ244="Goedgekeurd", AK244&lt;&gt;""), M244&amp;"_"&amp;O244&amp;"_"&amp;A244&amp;"_"&amp;D244&amp;"_"&amp;TEXT(AK244,"dd-mm-")&amp;YEAR(AK244), IF(AND(AK244&lt;&gt;"", AJ244&lt;&gt;"In opdracht", AJ244&lt;&gt;"Goedgekeurd", AJ244&lt;&gt;""), "Vermelden op mancolijst met KeuringID:  "&amp;D244,"&lt; Vul hiernaast de juiste status en datum in."))</f>
        <v>&lt; Vul hiernaast de juiste status en datum in.</v>
      </c>
    </row>
    <row r="245" spans="1:38">
      <c r="A245">
        <v>900001278</v>
      </c>
      <c r="B245">
        <v>1</v>
      </c>
      <c r="C245" t="s">
        <v>35</v>
      </c>
      <c r="D245">
        <v>66330</v>
      </c>
      <c r="E245" t="s">
        <v>36</v>
      </c>
      <c r="F245" t="s">
        <v>37</v>
      </c>
      <c r="G245">
        <v>1</v>
      </c>
      <c r="H245" t="s">
        <v>38</v>
      </c>
      <c r="I245" t="s">
        <v>39</v>
      </c>
      <c r="J245" t="s">
        <v>40</v>
      </c>
      <c r="K245" s="1"/>
      <c r="L245">
        <v>1</v>
      </c>
      <c r="M245" t="s">
        <v>323</v>
      </c>
      <c r="N245" t="s">
        <v>324</v>
      </c>
      <c r="O245" t="s">
        <v>336</v>
      </c>
      <c r="P245" t="s">
        <v>185</v>
      </c>
      <c r="Q245" t="s">
        <v>78</v>
      </c>
      <c r="R245" t="s">
        <v>112</v>
      </c>
      <c r="S245" t="s">
        <v>47</v>
      </c>
      <c r="T245" t="s">
        <v>47</v>
      </c>
      <c r="U245" t="s">
        <v>48</v>
      </c>
      <c r="V245">
        <v>19</v>
      </c>
      <c r="X245" s="5"/>
      <c r="Z245" s="5"/>
      <c r="AB245" s="5"/>
      <c r="AD245" s="5"/>
      <c r="AF245" s="5"/>
      <c r="AH245" s="5"/>
      <c r="AJ245" s="7" t="s">
        <v>356</v>
      </c>
      <c r="AK245" s="8"/>
      <c r="AL245" s="10" t="str">
        <f xml:space="preserve"> IF(AND(AJ245="Goedgekeurd", AK245&lt;&gt;""), M245&amp;"_"&amp;O245&amp;"_"&amp;A245&amp;"_"&amp;D245&amp;"_"&amp;TEXT(AK245,"dd-mm-")&amp;YEAR(AK245), IF(AND(AK245&lt;&gt;"", AJ245&lt;&gt;"In opdracht", AJ245&lt;&gt;"Goedgekeurd", AJ245&lt;&gt;""), "Vermelden op mancolijst met KeuringID:  "&amp;D245,"&lt; Vul hiernaast de juiste status en datum in."))</f>
        <v>&lt; Vul hiernaast de juiste status en datum in.</v>
      </c>
    </row>
    <row r="246" spans="1:38">
      <c r="A246">
        <v>900001277</v>
      </c>
      <c r="B246">
        <v>1</v>
      </c>
      <c r="C246" t="s">
        <v>35</v>
      </c>
      <c r="D246">
        <v>66331</v>
      </c>
      <c r="E246" t="s">
        <v>36</v>
      </c>
      <c r="F246" t="s">
        <v>37</v>
      </c>
      <c r="G246">
        <v>1</v>
      </c>
      <c r="H246" t="s">
        <v>38</v>
      </c>
      <c r="I246" t="s">
        <v>39</v>
      </c>
      <c r="J246" t="s">
        <v>40</v>
      </c>
      <c r="K246" s="1"/>
      <c r="L246">
        <v>1</v>
      </c>
      <c r="M246" t="s">
        <v>323</v>
      </c>
      <c r="N246" t="s">
        <v>324</v>
      </c>
      <c r="O246" t="s">
        <v>337</v>
      </c>
      <c r="P246" t="s">
        <v>185</v>
      </c>
      <c r="Q246" t="s">
        <v>78</v>
      </c>
      <c r="R246" t="s">
        <v>112</v>
      </c>
      <c r="S246" t="s">
        <v>47</v>
      </c>
      <c r="T246" t="s">
        <v>47</v>
      </c>
      <c r="U246" t="s">
        <v>48</v>
      </c>
      <c r="V246">
        <v>19</v>
      </c>
      <c r="X246" s="5"/>
      <c r="Z246" s="5"/>
      <c r="AB246" s="5"/>
      <c r="AD246" s="5"/>
      <c r="AF246" s="5"/>
      <c r="AH246" s="5"/>
      <c r="AJ246" s="7" t="s">
        <v>356</v>
      </c>
      <c r="AK246" s="8"/>
      <c r="AL246" s="10" t="str">
        <f xml:space="preserve"> IF(AND(AJ246="Goedgekeurd", AK246&lt;&gt;""), M246&amp;"_"&amp;O246&amp;"_"&amp;A246&amp;"_"&amp;D246&amp;"_"&amp;TEXT(AK246,"dd-mm-")&amp;YEAR(AK246), IF(AND(AK246&lt;&gt;"", AJ246&lt;&gt;"In opdracht", AJ246&lt;&gt;"Goedgekeurd", AJ246&lt;&gt;""), "Vermelden op mancolijst met KeuringID:  "&amp;D246,"&lt; Vul hiernaast de juiste status en datum in."))</f>
        <v>&lt; Vul hiernaast de juiste status en datum in.</v>
      </c>
    </row>
    <row r="247" spans="1:38">
      <c r="A247">
        <v>800001664</v>
      </c>
      <c r="B247">
        <v>1</v>
      </c>
      <c r="C247" t="s">
        <v>35</v>
      </c>
      <c r="D247">
        <v>66332</v>
      </c>
      <c r="E247" t="s">
        <v>36</v>
      </c>
      <c r="F247" t="s">
        <v>37</v>
      </c>
      <c r="G247">
        <v>1</v>
      </c>
      <c r="H247" t="s">
        <v>38</v>
      </c>
      <c r="I247" t="s">
        <v>39</v>
      </c>
      <c r="J247" t="s">
        <v>40</v>
      </c>
      <c r="K247" s="1"/>
      <c r="L247">
        <v>1</v>
      </c>
      <c r="M247" t="s">
        <v>338</v>
      </c>
      <c r="N247" t="s">
        <v>339</v>
      </c>
      <c r="O247" t="s">
        <v>82</v>
      </c>
      <c r="P247" t="s">
        <v>105</v>
      </c>
      <c r="Q247" t="s">
        <v>51</v>
      </c>
      <c r="R247" t="s">
        <v>340</v>
      </c>
      <c r="S247" t="s">
        <v>92</v>
      </c>
      <c r="T247" t="s">
        <v>92</v>
      </c>
      <c r="U247" t="s">
        <v>48</v>
      </c>
      <c r="V247">
        <v>19</v>
      </c>
      <c r="X247" s="5"/>
      <c r="Z247" s="5"/>
      <c r="AB247" s="5"/>
      <c r="AD247" s="5"/>
      <c r="AF247" s="5"/>
      <c r="AH247" s="5"/>
      <c r="AJ247" s="7" t="s">
        <v>356</v>
      </c>
      <c r="AK247" s="8"/>
      <c r="AL247" s="10" t="str">
        <f xml:space="preserve"> IF(AND(AJ247="Goedgekeurd", AK247&lt;&gt;""), M247&amp;"_"&amp;O247&amp;"_"&amp;A247&amp;"_"&amp;D247&amp;"_"&amp;TEXT(AK247,"dd-mm-")&amp;YEAR(AK247), IF(AND(AK247&lt;&gt;"", AJ247&lt;&gt;"In opdracht", AJ247&lt;&gt;"Goedgekeurd", AJ247&lt;&gt;""), "Vermelden op mancolijst met KeuringID:  "&amp;D247,"&lt; Vul hiernaast de juiste status en datum in."))</f>
        <v>&lt; Vul hiernaast de juiste status en datum in.</v>
      </c>
    </row>
    <row r="248" spans="1:38">
      <c r="A248">
        <v>900096355</v>
      </c>
      <c r="B248">
        <v>1</v>
      </c>
      <c r="C248" t="s">
        <v>35</v>
      </c>
      <c r="D248">
        <v>66333</v>
      </c>
      <c r="E248" t="s">
        <v>36</v>
      </c>
      <c r="F248" t="s">
        <v>37</v>
      </c>
      <c r="G248">
        <v>1</v>
      </c>
      <c r="H248" t="s">
        <v>38</v>
      </c>
      <c r="I248" t="s">
        <v>39</v>
      </c>
      <c r="J248" t="s">
        <v>40</v>
      </c>
      <c r="K248" s="1"/>
      <c r="L248">
        <v>1</v>
      </c>
      <c r="M248" t="s">
        <v>341</v>
      </c>
      <c r="N248" t="s">
        <v>342</v>
      </c>
      <c r="O248" t="s">
        <v>343</v>
      </c>
      <c r="P248" t="s">
        <v>44</v>
      </c>
      <c r="Q248" t="s">
        <v>70</v>
      </c>
      <c r="R248" t="s">
        <v>344</v>
      </c>
      <c r="S248" t="s">
        <v>92</v>
      </c>
      <c r="T248" t="s">
        <v>92</v>
      </c>
      <c r="U248" t="s">
        <v>48</v>
      </c>
      <c r="V248">
        <v>19</v>
      </c>
      <c r="X248" s="5"/>
      <c r="Z248" s="5"/>
      <c r="AB248" s="5"/>
      <c r="AD248" s="5"/>
      <c r="AF248" s="5"/>
      <c r="AH248" s="5"/>
      <c r="AJ248" s="7" t="s">
        <v>356</v>
      </c>
      <c r="AK248" s="8"/>
      <c r="AL248" s="10" t="str">
        <f xml:space="preserve"> IF(AND(AJ248="Goedgekeurd", AK248&lt;&gt;""), M248&amp;"_"&amp;O248&amp;"_"&amp;A248&amp;"_"&amp;D248&amp;"_"&amp;TEXT(AK248,"dd-mm-")&amp;YEAR(AK248), IF(AND(AK248&lt;&gt;"", AJ248&lt;&gt;"In opdracht", AJ248&lt;&gt;"Goedgekeurd", AJ248&lt;&gt;""), "Vermelden op mancolijst met KeuringID:  "&amp;D248,"&lt; Vul hiernaast de juiste status en datum in."))</f>
        <v>&lt; Vul hiernaast de juiste status en datum in.</v>
      </c>
    </row>
    <row r="249" spans="1:38">
      <c r="A249">
        <v>900096683</v>
      </c>
      <c r="B249">
        <v>1</v>
      </c>
      <c r="C249" t="s">
        <v>35</v>
      </c>
      <c r="D249">
        <v>66334</v>
      </c>
      <c r="E249" t="s">
        <v>36</v>
      </c>
      <c r="F249" t="s">
        <v>37</v>
      </c>
      <c r="G249">
        <v>1</v>
      </c>
      <c r="H249" t="s">
        <v>38</v>
      </c>
      <c r="I249" t="s">
        <v>39</v>
      </c>
      <c r="J249" t="s">
        <v>40</v>
      </c>
      <c r="K249" s="1"/>
      <c r="L249">
        <v>1</v>
      </c>
      <c r="M249" t="s">
        <v>345</v>
      </c>
      <c r="N249" t="s">
        <v>346</v>
      </c>
      <c r="O249" t="s">
        <v>91</v>
      </c>
      <c r="P249" t="s">
        <v>347</v>
      </c>
      <c r="Q249" t="s">
        <v>82</v>
      </c>
      <c r="R249" t="s">
        <v>262</v>
      </c>
      <c r="S249" t="s">
        <v>85</v>
      </c>
      <c r="T249" t="s">
        <v>85</v>
      </c>
      <c r="U249" t="s">
        <v>48</v>
      </c>
      <c r="V249">
        <v>19</v>
      </c>
      <c r="X249" s="5"/>
      <c r="Z249" s="5"/>
      <c r="AB249" s="5"/>
      <c r="AD249" s="5"/>
      <c r="AF249" s="5"/>
      <c r="AH249" s="5"/>
      <c r="AJ249" s="7" t="s">
        <v>356</v>
      </c>
      <c r="AK249" s="8"/>
      <c r="AL249" s="10" t="str">
        <f xml:space="preserve"> IF(AND(AJ249="Goedgekeurd", AK249&lt;&gt;""), M249&amp;"_"&amp;O249&amp;"_"&amp;A249&amp;"_"&amp;D249&amp;"_"&amp;TEXT(AK249,"dd-mm-")&amp;YEAR(AK249), IF(AND(AK249&lt;&gt;"", AJ249&lt;&gt;"In opdracht", AJ249&lt;&gt;"Goedgekeurd", AJ249&lt;&gt;""), "Vermelden op mancolijst met KeuringID:  "&amp;D249,"&lt; Vul hiernaast de juiste status en datum in."))</f>
        <v>&lt; Vul hiernaast de juiste status en datum in.</v>
      </c>
    </row>
    <row r="250" spans="1:38">
      <c r="A250">
        <v>900096684</v>
      </c>
      <c r="B250">
        <v>1</v>
      </c>
      <c r="C250" t="s">
        <v>35</v>
      </c>
      <c r="D250">
        <v>66335</v>
      </c>
      <c r="E250" t="s">
        <v>36</v>
      </c>
      <c r="F250" t="s">
        <v>37</v>
      </c>
      <c r="G250">
        <v>1</v>
      </c>
      <c r="H250" t="s">
        <v>38</v>
      </c>
      <c r="I250" t="s">
        <v>39</v>
      </c>
      <c r="J250" t="s">
        <v>40</v>
      </c>
      <c r="K250" s="1"/>
      <c r="L250">
        <v>1</v>
      </c>
      <c r="M250" t="s">
        <v>345</v>
      </c>
      <c r="N250" t="s">
        <v>346</v>
      </c>
      <c r="O250" t="s">
        <v>91</v>
      </c>
      <c r="P250" t="s">
        <v>347</v>
      </c>
      <c r="Q250" t="s">
        <v>82</v>
      </c>
      <c r="R250" t="s">
        <v>262</v>
      </c>
      <c r="S250" t="s">
        <v>85</v>
      </c>
      <c r="T250" t="s">
        <v>85</v>
      </c>
      <c r="U250" t="s">
        <v>48</v>
      </c>
      <c r="V250">
        <v>19</v>
      </c>
      <c r="X250" s="5"/>
      <c r="Z250" s="5"/>
      <c r="AB250" s="5"/>
      <c r="AD250" s="5"/>
      <c r="AF250" s="5"/>
      <c r="AH250" s="5"/>
      <c r="AJ250" s="7" t="s">
        <v>356</v>
      </c>
      <c r="AK250" s="8"/>
      <c r="AL250" s="10" t="str">
        <f xml:space="preserve"> IF(AND(AJ250="Goedgekeurd", AK250&lt;&gt;""), M250&amp;"_"&amp;O250&amp;"_"&amp;A250&amp;"_"&amp;D250&amp;"_"&amp;TEXT(AK250,"dd-mm-")&amp;YEAR(AK250), IF(AND(AK250&lt;&gt;"", AJ250&lt;&gt;"In opdracht", AJ250&lt;&gt;"Goedgekeurd", AJ250&lt;&gt;""), "Vermelden op mancolijst met KeuringID:  "&amp;D250,"&lt; Vul hiernaast de juiste status en datum in."))</f>
        <v>&lt; Vul hiernaast de juiste status en datum in.</v>
      </c>
    </row>
    <row r="251" spans="1:38">
      <c r="A251">
        <v>900094911</v>
      </c>
      <c r="B251">
        <v>1</v>
      </c>
      <c r="C251" t="s">
        <v>35</v>
      </c>
      <c r="D251">
        <v>66336</v>
      </c>
      <c r="E251" t="s">
        <v>36</v>
      </c>
      <c r="F251" t="s">
        <v>37</v>
      </c>
      <c r="G251">
        <v>1</v>
      </c>
      <c r="H251" t="s">
        <v>38</v>
      </c>
      <c r="I251" t="s">
        <v>39</v>
      </c>
      <c r="J251" t="s">
        <v>40</v>
      </c>
      <c r="K251" s="1"/>
      <c r="L251">
        <v>1</v>
      </c>
      <c r="M251" t="s">
        <v>348</v>
      </c>
      <c r="N251" t="s">
        <v>349</v>
      </c>
      <c r="O251" t="s">
        <v>82</v>
      </c>
      <c r="P251" t="s">
        <v>350</v>
      </c>
      <c r="Q251" t="s">
        <v>51</v>
      </c>
      <c r="R251" t="s">
        <v>351</v>
      </c>
      <c r="S251" t="s">
        <v>141</v>
      </c>
      <c r="T251" t="s">
        <v>141</v>
      </c>
      <c r="U251" t="s">
        <v>48</v>
      </c>
      <c r="V251">
        <v>19</v>
      </c>
      <c r="X251" s="5"/>
      <c r="Z251" s="5"/>
      <c r="AB251" s="5"/>
      <c r="AD251" s="5"/>
      <c r="AF251" s="5"/>
      <c r="AH251" s="5"/>
      <c r="AJ251" s="7" t="s">
        <v>356</v>
      </c>
      <c r="AK251" s="9"/>
      <c r="AL251" s="10" t="str">
        <f xml:space="preserve"> IF(AND(AJ251="Goedgekeurd", AK251&lt;&gt;""), M251&amp;"_"&amp;O251&amp;"_"&amp;A251&amp;"_"&amp;D251&amp;"_"&amp;TEXT(AK251,"dd-mm-")&amp;YEAR(AK251), IF(AND(AK251&lt;&gt;"", AJ251&lt;&gt;"In opdracht", AJ251&lt;&gt;"Goedgekeurd", AJ251&lt;&gt;""), "Vermelden op mancolijst met KeuringID:  "&amp;D251,"&lt;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251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251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workbookViewId="0"/>
  </sheetViews>
  <sheetFormatPr defaultRowHeight="15"/>
  <cols>
    <col min="2" max="2" width="33.42578125" bestFit="1" customWidth="1"/>
    <col min="3" max="3" width="26.42578125" bestFit="1" customWidth="1"/>
    <col min="4" max="4" width="11.42578125" bestFit="1" customWidth="1"/>
    <col min="5" max="5" width="10.42578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360</v>
      </c>
      <c r="D1" s="3" t="s">
        <v>361</v>
      </c>
      <c r="E1" s="3" t="s">
        <v>362</v>
      </c>
      <c r="F1" s="3" t="s">
        <v>363</v>
      </c>
    </row>
    <row r="2" spans="1:6">
      <c r="A2" t="s">
        <v>41</v>
      </c>
      <c r="B2" t="s">
        <v>42</v>
      </c>
      <c r="C2" t="s">
        <v>364</v>
      </c>
      <c r="D2" t="s">
        <v>365</v>
      </c>
      <c r="E2" t="s">
        <v>366</v>
      </c>
      <c r="F2" t="s">
        <v>367</v>
      </c>
    </row>
    <row r="3" spans="1:6">
      <c r="A3" t="s">
        <v>53</v>
      </c>
      <c r="B3" t="s">
        <v>54</v>
      </c>
      <c r="C3" t="s">
        <v>368</v>
      </c>
      <c r="D3" t="s">
        <v>369</v>
      </c>
      <c r="E3" t="s">
        <v>370</v>
      </c>
      <c r="F3" t="s">
        <v>367</v>
      </c>
    </row>
    <row r="4" spans="1:6">
      <c r="A4" t="s">
        <v>66</v>
      </c>
      <c r="B4" t="s">
        <v>67</v>
      </c>
      <c r="C4" t="s">
        <v>368</v>
      </c>
      <c r="D4" t="s">
        <v>369</v>
      </c>
      <c r="E4" t="s">
        <v>370</v>
      </c>
      <c r="F4" t="s">
        <v>367</v>
      </c>
    </row>
    <row r="5" spans="1:6">
      <c r="A5" t="s">
        <v>72</v>
      </c>
      <c r="B5" t="s">
        <v>73</v>
      </c>
      <c r="C5" t="s">
        <v>371</v>
      </c>
      <c r="D5" t="s">
        <v>372</v>
      </c>
      <c r="E5" t="s">
        <v>366</v>
      </c>
      <c r="F5" t="s">
        <v>367</v>
      </c>
    </row>
    <row r="6" spans="1:6">
      <c r="A6" t="s">
        <v>80</v>
      </c>
      <c r="B6" t="s">
        <v>81</v>
      </c>
      <c r="C6" t="s">
        <v>373</v>
      </c>
      <c r="D6" t="s">
        <v>374</v>
      </c>
      <c r="E6" t="s">
        <v>375</v>
      </c>
      <c r="F6" t="s">
        <v>367</v>
      </c>
    </row>
    <row r="7" spans="1:6">
      <c r="A7" t="s">
        <v>86</v>
      </c>
      <c r="B7" t="s">
        <v>87</v>
      </c>
      <c r="C7" t="s">
        <v>376</v>
      </c>
      <c r="D7" t="s">
        <v>377</v>
      </c>
      <c r="E7" t="s">
        <v>375</v>
      </c>
      <c r="F7" t="s">
        <v>367</v>
      </c>
    </row>
    <row r="8" spans="1:6">
      <c r="A8" t="s">
        <v>89</v>
      </c>
      <c r="B8" t="s">
        <v>90</v>
      </c>
      <c r="C8" t="s">
        <v>378</v>
      </c>
      <c r="D8" t="s">
        <v>379</v>
      </c>
      <c r="E8" t="s">
        <v>375</v>
      </c>
      <c r="F8" t="s">
        <v>367</v>
      </c>
    </row>
    <row r="9" spans="1:6">
      <c r="A9" t="s">
        <v>93</v>
      </c>
      <c r="B9" t="s">
        <v>94</v>
      </c>
      <c r="C9" t="s">
        <v>380</v>
      </c>
      <c r="D9" t="s">
        <v>381</v>
      </c>
      <c r="E9" t="s">
        <v>375</v>
      </c>
      <c r="F9" t="s">
        <v>367</v>
      </c>
    </row>
    <row r="10" spans="1:6">
      <c r="A10" t="s">
        <v>137</v>
      </c>
      <c r="B10" t="s">
        <v>138</v>
      </c>
      <c r="C10" t="s">
        <v>382</v>
      </c>
      <c r="D10" t="s">
        <v>383</v>
      </c>
      <c r="E10" t="s">
        <v>384</v>
      </c>
      <c r="F10" t="s">
        <v>367</v>
      </c>
    </row>
    <row r="11" spans="1:6">
      <c r="A11" t="s">
        <v>172</v>
      </c>
      <c r="B11" t="s">
        <v>173</v>
      </c>
      <c r="C11" t="s">
        <v>371</v>
      </c>
      <c r="D11" t="s">
        <v>372</v>
      </c>
      <c r="E11" t="s">
        <v>366</v>
      </c>
      <c r="F11" t="s">
        <v>367</v>
      </c>
    </row>
    <row r="12" spans="1:6">
      <c r="A12" t="s">
        <v>176</v>
      </c>
      <c r="B12" t="s">
        <v>177</v>
      </c>
      <c r="C12" t="s">
        <v>371</v>
      </c>
      <c r="D12" t="s">
        <v>372</v>
      </c>
      <c r="E12" t="s">
        <v>366</v>
      </c>
      <c r="F12" t="s">
        <v>367</v>
      </c>
    </row>
    <row r="13" spans="1:6">
      <c r="A13" t="s">
        <v>242</v>
      </c>
      <c r="B13" t="s">
        <v>243</v>
      </c>
      <c r="C13" t="s">
        <v>385</v>
      </c>
      <c r="D13" t="s">
        <v>386</v>
      </c>
      <c r="E13" t="s">
        <v>366</v>
      </c>
      <c r="F13" t="s">
        <v>367</v>
      </c>
    </row>
    <row r="14" spans="1:6">
      <c r="A14" t="s">
        <v>246</v>
      </c>
      <c r="B14" t="s">
        <v>247</v>
      </c>
      <c r="C14" t="s">
        <v>387</v>
      </c>
      <c r="D14" t="s">
        <v>383</v>
      </c>
      <c r="E14" t="s">
        <v>384</v>
      </c>
      <c r="F14" t="s">
        <v>367</v>
      </c>
    </row>
    <row r="15" spans="1:6">
      <c r="A15" t="s">
        <v>253</v>
      </c>
      <c r="B15" t="s">
        <v>254</v>
      </c>
      <c r="C15" t="s">
        <v>388</v>
      </c>
      <c r="D15" t="s">
        <v>389</v>
      </c>
      <c r="E15" t="s">
        <v>384</v>
      </c>
      <c r="F15" t="s">
        <v>367</v>
      </c>
    </row>
    <row r="16" spans="1:6">
      <c r="A16" t="s">
        <v>256</v>
      </c>
      <c r="B16" t="s">
        <v>257</v>
      </c>
      <c r="C16" t="s">
        <v>390</v>
      </c>
      <c r="D16" t="s">
        <v>391</v>
      </c>
      <c r="E16" t="s">
        <v>392</v>
      </c>
      <c r="F16" t="s">
        <v>367</v>
      </c>
    </row>
    <row r="17" spans="1:6">
      <c r="A17" t="s">
        <v>260</v>
      </c>
      <c r="B17" t="s">
        <v>261</v>
      </c>
      <c r="C17" t="s">
        <v>393</v>
      </c>
      <c r="D17" t="s">
        <v>394</v>
      </c>
      <c r="E17" t="s">
        <v>384</v>
      </c>
      <c r="F17" t="s">
        <v>367</v>
      </c>
    </row>
    <row r="18" spans="1:6">
      <c r="A18" t="s">
        <v>274</v>
      </c>
      <c r="B18" t="s">
        <v>275</v>
      </c>
      <c r="C18" t="s">
        <v>395</v>
      </c>
      <c r="D18" t="s">
        <v>394</v>
      </c>
      <c r="E18" t="s">
        <v>384</v>
      </c>
      <c r="F18" t="s">
        <v>367</v>
      </c>
    </row>
    <row r="19" spans="1:6">
      <c r="A19" t="s">
        <v>294</v>
      </c>
      <c r="B19" t="s">
        <v>295</v>
      </c>
      <c r="C19" t="s">
        <v>395</v>
      </c>
      <c r="D19" t="s">
        <v>394</v>
      </c>
      <c r="E19" t="s">
        <v>384</v>
      </c>
      <c r="F19" t="s">
        <v>367</v>
      </c>
    </row>
    <row r="20" spans="1:6">
      <c r="A20" t="s">
        <v>305</v>
      </c>
      <c r="B20" t="s">
        <v>306</v>
      </c>
      <c r="C20" t="s">
        <v>396</v>
      </c>
      <c r="D20" t="s">
        <v>397</v>
      </c>
      <c r="E20" t="s">
        <v>384</v>
      </c>
      <c r="F20" t="s">
        <v>367</v>
      </c>
    </row>
    <row r="21" spans="1:6">
      <c r="A21" t="s">
        <v>323</v>
      </c>
      <c r="B21" t="s">
        <v>324</v>
      </c>
      <c r="C21" t="s">
        <v>395</v>
      </c>
      <c r="D21" t="s">
        <v>394</v>
      </c>
      <c r="E21" t="s">
        <v>384</v>
      </c>
      <c r="F21" t="s">
        <v>367</v>
      </c>
    </row>
    <row r="22" spans="1:6">
      <c r="A22" t="s">
        <v>338</v>
      </c>
      <c r="B22" t="s">
        <v>339</v>
      </c>
      <c r="C22" t="s">
        <v>398</v>
      </c>
      <c r="D22" t="s">
        <v>399</v>
      </c>
      <c r="E22" t="s">
        <v>384</v>
      </c>
      <c r="F22" t="s">
        <v>367</v>
      </c>
    </row>
    <row r="23" spans="1:6">
      <c r="A23" t="s">
        <v>341</v>
      </c>
      <c r="B23" t="s">
        <v>342</v>
      </c>
      <c r="C23" t="s">
        <v>400</v>
      </c>
      <c r="D23" t="s">
        <v>401</v>
      </c>
      <c r="E23" t="s">
        <v>384</v>
      </c>
      <c r="F23" t="s">
        <v>367</v>
      </c>
    </row>
    <row r="24" spans="1:6">
      <c r="A24" t="s">
        <v>345</v>
      </c>
      <c r="B24" t="s">
        <v>346</v>
      </c>
      <c r="C24" t="s">
        <v>402</v>
      </c>
      <c r="D24" t="s">
        <v>403</v>
      </c>
      <c r="E24" t="s">
        <v>404</v>
      </c>
      <c r="F24" t="s">
        <v>367</v>
      </c>
    </row>
    <row r="25" spans="1:6">
      <c r="A25" t="s">
        <v>348</v>
      </c>
      <c r="B25" t="s">
        <v>349</v>
      </c>
      <c r="C25" t="s">
        <v>405</v>
      </c>
      <c r="D25" t="s">
        <v>406</v>
      </c>
      <c r="E25" t="s">
        <v>407</v>
      </c>
      <c r="F25" t="s">
        <v>367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2013-06-10T11:19:40Z</dcterms:created>
  <dcterms:modified xsi:type="dcterms:W3CDTF">2013-06-10T11:20:23Z</dcterms:modified>
</cp:coreProperties>
</file>